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مسح اسعار مواد البناء\نشرات البناء أ. رجاء\2019النشرة والنتائج المنفذ\"/>
    </mc:Choice>
  </mc:AlternateContent>
  <xr:revisionPtr revIDLastSave="0" documentId="13_ncr:1_{BA1EBEE5-F127-45F9-B854-C0C65F87812F}" xr6:coauthVersionLast="47" xr6:coauthVersionMax="47" xr10:uidLastSave="{00000000-0000-0000-0000-000000000000}"/>
  <bookViews>
    <workbookView xWindow="-120" yWindow="-120" windowWidth="20730" windowHeight="11160" tabRatio="821" xr2:uid="{00000000-000D-0000-FFFF-FFFF00000000}"/>
  </bookViews>
  <sheets>
    <sheet name="وحدات وغرف مرخصة 2019 محافظات(1" sheetId="23" r:id="rId1"/>
    <sheet name="وحدات وغرف مرخصة 2019 حضر(2 " sheetId="1" r:id="rId2"/>
    <sheet name="وحدات وغرف مرخصة 2019 ريف(3" sheetId="22" r:id="rId3"/>
    <sheet name="وحدات السكن المنفذة محافظات(4)" sheetId="2" r:id="rId4"/>
    <sheet name="وحدات السكن المنفذة حضر(5)" sheetId="24" r:id="rId5"/>
    <sheet name="وحدات السكن المنفذة ريف(6" sheetId="25" r:id="rId6"/>
    <sheet name="مساحة مرخصة محافظات(7)2019" sheetId="27" r:id="rId7"/>
    <sheet name="مساحة مرخصة حضر(8)" sheetId="26" r:id="rId8"/>
    <sheet name="مساحة مرخصة ريف(9)" sheetId="5" r:id="rId9"/>
    <sheet name="مساحة منفذة -محافظات(10)" sheetId="6" r:id="rId10"/>
    <sheet name="مساحة منفذة حضر -(11)" sheetId="43" r:id="rId11"/>
    <sheet name="مساحة منفذة -ريف(12)" sheetId="44" r:id="rId12"/>
    <sheet name="نسب طابقية مرخص المحافظات 13)" sheetId="33" r:id="rId13"/>
    <sheet name="نسب طابقية مرخص حضرتمنفذ(14" sheetId="8" r:id="rId14"/>
    <sheet name="نسب طابقية ريف حضر (15" sheetId="28" r:id="rId15"/>
    <sheet name="نسب طابقية منفذنوع البمنفذ (16)" sheetId="18" r:id="rId16"/>
    <sheet name="مساحة الأرض المحافظات(17)" sheetId="9" r:id="rId17"/>
    <sheet name="تكاليف أولية-قيمة الأرض (18((" sheetId="10" r:id="rId18"/>
    <sheet name="انفاق-بناء-مواد-أجور-محافظات(19" sheetId="12" r:id="rId19"/>
    <sheet name="انفاق-موادبناءمحافظات(20)" sheetId="37" r:id="rId20"/>
    <sheet name="انفاق-موادبناءحضر21)" sheetId="38" r:id="rId21"/>
    <sheet name="انفاق-موادبناءريف(22)" sheetId="39" r:id="rId22"/>
    <sheet name="انفاق-مواد-أجور-هيكل-حضر-ريف(23" sheetId="11" r:id="rId23"/>
    <sheet name="انفاق-مواد-أجور-اكساءحضر (24" sheetId="35" r:id="rId24"/>
    <sheet name="الإنفاق-مراحل البناء(25" sheetId="16" r:id="rId25"/>
    <sheet name="انفاق-موادبناء-محافظات-نوع  " sheetId="21" r:id="rId26"/>
    <sheet name="انفاق-موادإكساء-حضر" sheetId="15" r:id="rId27"/>
    <sheet name="انفاق-موادإكساءمحافظات)" sheetId="42" r:id="rId28"/>
    <sheet name="انفاق-موادإكساء-ريف()" sheetId="41" r:id="rId29"/>
    <sheet name="تكاليف أولية-قيمة الأرض " sheetId="20" r:id="rId30"/>
  </sheets>
  <definedNames>
    <definedName name="_xlnm.Print_Area" localSheetId="24">'الإنفاق-مراحل البناء(25'!$A$1:$E$15</definedName>
    <definedName name="_xlnm.Print_Area" localSheetId="23">'انفاق-مواد-أجور-اكساءحضر (24'!$A$2:$D$21</definedName>
    <definedName name="_xlnm.Print_Area" localSheetId="25">'انفاق-موادبناء-محافظات-نوع  '!$A$1:$F$15</definedName>
    <definedName name="_xlnm.Print_Area" localSheetId="20">'انفاق-موادبناءحضر21)'!$A$1:$L$14</definedName>
    <definedName name="_xlnm.Print_Area" localSheetId="21">'انفاق-موادبناءريف(22)'!$A$1:$L$14</definedName>
    <definedName name="_xlnm.Print_Area" localSheetId="19">'انفاق-موادبناءمحافظات(20)'!$A$1:$L$15</definedName>
    <definedName name="_xlnm.Print_Area" localSheetId="16">'مساحة الأرض المحافظات(17)'!$A$1:$K$17</definedName>
    <definedName name="_xlnm.Print_Area" localSheetId="7">'مساحة مرخصة حضر(8)'!$A$1:$K$16</definedName>
    <definedName name="_xlnm.Print_Area" localSheetId="8">'مساحة مرخصة ريف(9)'!$A$1:$K$16</definedName>
    <definedName name="_xlnm.Print_Area" localSheetId="6">'مساحة مرخصة محافظات(7)2019'!$A$1:$K$16</definedName>
    <definedName name="_xlnm.Print_Area" localSheetId="11">'مساحة منفذة -ريف(12)'!$A$1:$K$16</definedName>
    <definedName name="_xlnm.Print_Area" localSheetId="9">'مساحة منفذة -محافظات(10)'!$A$1:$K$16</definedName>
    <definedName name="_xlnm.Print_Area" localSheetId="10">'مساحة منفذة حضر -(11)'!$A$1:$K$16</definedName>
    <definedName name="_xlnm.Print_Area" localSheetId="14">'نسب طابقية ريف حضر (15'!$A$1:$D$15</definedName>
    <definedName name="_xlnm.Print_Area" localSheetId="12">'نسب طابقية مرخص المحافظات 13)'!$A$1:$D$16</definedName>
    <definedName name="_xlnm.Print_Area" localSheetId="13">'نسب طابقية مرخص حضرتمنفذ(14'!$A$1:$D$16</definedName>
    <definedName name="_xlnm.Print_Area" localSheetId="1">'وحدات وغرف مرخصة 2019 حضر(2 '!$A$1:$J$17</definedName>
    <definedName name="_xlnm.Print_Area" localSheetId="2">'وحدات وغرف مرخصة 2019 ريف(3'!$A$1:$J$16</definedName>
    <definedName name="_xlnm.Print_Area" localSheetId="0">'وحدات وغرف مرخصة 2019 محافظات(1'!$A$1:$J$17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25" l="1"/>
  <c r="J8" i="25"/>
  <c r="J9" i="25"/>
  <c r="J10" i="25"/>
  <c r="J11" i="25"/>
  <c r="J12" i="25"/>
  <c r="J13" i="25"/>
  <c r="J14" i="25"/>
  <c r="J15" i="25"/>
  <c r="J16" i="25"/>
  <c r="I7" i="25"/>
  <c r="I8" i="25"/>
  <c r="I9" i="25"/>
  <c r="I10" i="25"/>
  <c r="I11" i="25"/>
  <c r="I12" i="25"/>
  <c r="I13" i="25"/>
  <c r="I14" i="25"/>
  <c r="I15" i="25"/>
  <c r="I16" i="25"/>
  <c r="J8" i="24"/>
  <c r="J9" i="24"/>
  <c r="J10" i="24"/>
  <c r="J11" i="24"/>
  <c r="J12" i="24"/>
  <c r="J13" i="24"/>
  <c r="J14" i="24"/>
  <c r="J15" i="24"/>
  <c r="J16" i="24"/>
  <c r="J17" i="24"/>
  <c r="I8" i="24"/>
  <c r="I9" i="24"/>
  <c r="I10" i="24"/>
  <c r="I11" i="24"/>
  <c r="I12" i="24"/>
  <c r="I13" i="24"/>
  <c r="I14" i="24"/>
  <c r="I15" i="24"/>
  <c r="I16" i="24"/>
  <c r="I17" i="24"/>
  <c r="J7" i="24"/>
  <c r="I7" i="24"/>
  <c r="J18" i="2"/>
  <c r="J9" i="2"/>
  <c r="J10" i="2"/>
  <c r="J11" i="2"/>
  <c r="J12" i="2"/>
  <c r="J13" i="2"/>
  <c r="J14" i="2"/>
  <c r="J15" i="2"/>
  <c r="J16" i="2"/>
  <c r="J17" i="2"/>
  <c r="J8" i="2"/>
  <c r="I9" i="2"/>
  <c r="I10" i="2"/>
  <c r="I11" i="2"/>
  <c r="I12" i="2"/>
  <c r="I13" i="2"/>
  <c r="I14" i="2"/>
  <c r="I15" i="2"/>
  <c r="I16" i="2"/>
  <c r="I17" i="2"/>
  <c r="I18" i="2"/>
  <c r="I8" i="2"/>
  <c r="J7" i="1" l="1"/>
  <c r="J8" i="1"/>
  <c r="J9" i="1"/>
  <c r="J10" i="1"/>
  <c r="J11" i="1"/>
  <c r="J12" i="1"/>
  <c r="J13" i="1"/>
  <c r="J14" i="1"/>
  <c r="J15" i="1"/>
  <c r="J16" i="1"/>
  <c r="J17" i="1"/>
  <c r="I7" i="1"/>
  <c r="I8" i="1"/>
  <c r="I9" i="1"/>
  <c r="I10" i="1"/>
  <c r="I11" i="1"/>
  <c r="I12" i="1"/>
  <c r="I13" i="1"/>
  <c r="I14" i="1"/>
  <c r="I15" i="1"/>
  <c r="I16" i="1"/>
  <c r="I17" i="1"/>
  <c r="J6" i="1"/>
  <c r="I6" i="1"/>
  <c r="J7" i="22"/>
  <c r="J8" i="22"/>
  <c r="J9" i="22"/>
  <c r="J10" i="22"/>
  <c r="J11" i="22"/>
  <c r="J12" i="22"/>
  <c r="J13" i="22"/>
  <c r="J14" i="22"/>
  <c r="J15" i="22"/>
  <c r="J16" i="22"/>
  <c r="I7" i="22"/>
  <c r="I8" i="22"/>
  <c r="I9" i="22"/>
  <c r="I10" i="22"/>
  <c r="I11" i="22"/>
  <c r="I12" i="22"/>
  <c r="I13" i="22"/>
  <c r="I14" i="22"/>
  <c r="I15" i="22"/>
  <c r="I16" i="22"/>
  <c r="J7" i="23"/>
  <c r="J8" i="23"/>
  <c r="J9" i="23"/>
  <c r="J10" i="23"/>
  <c r="J11" i="23"/>
  <c r="J12" i="23"/>
  <c r="J13" i="23"/>
  <c r="J14" i="23"/>
  <c r="J15" i="23"/>
  <c r="J16" i="23"/>
  <c r="J17" i="23"/>
  <c r="I7" i="23"/>
  <c r="I8" i="23"/>
  <c r="I9" i="23"/>
  <c r="I10" i="23"/>
  <c r="I11" i="23"/>
  <c r="I12" i="23"/>
  <c r="I13" i="23"/>
  <c r="I14" i="23"/>
  <c r="I15" i="23"/>
  <c r="I16" i="23"/>
  <c r="I17" i="23"/>
  <c r="J6" i="23"/>
  <c r="I6" i="23"/>
  <c r="K16" i="44" l="1"/>
  <c r="F16" i="44"/>
  <c r="K15" i="44"/>
  <c r="F15" i="44"/>
  <c r="K14" i="44"/>
  <c r="F14" i="44"/>
  <c r="K13" i="44"/>
  <c r="F13" i="44"/>
  <c r="K12" i="44"/>
  <c r="F12" i="44"/>
  <c r="K11" i="44"/>
  <c r="F11" i="44"/>
  <c r="F10" i="44"/>
  <c r="K9" i="44"/>
  <c r="F9" i="44"/>
  <c r="F8" i="44"/>
  <c r="K7" i="44"/>
  <c r="F7" i="44"/>
  <c r="K16" i="43"/>
  <c r="F16" i="43"/>
  <c r="K15" i="43"/>
  <c r="F15" i="43"/>
  <c r="K14" i="43"/>
  <c r="F14" i="43"/>
  <c r="K13" i="43"/>
  <c r="F13" i="43"/>
  <c r="F12" i="43"/>
  <c r="K11" i="43"/>
  <c r="F11" i="43"/>
  <c r="K10" i="43"/>
  <c r="F10" i="43"/>
  <c r="K9" i="43"/>
  <c r="F9" i="43"/>
  <c r="K7" i="43"/>
  <c r="F7" i="43"/>
  <c r="K6" i="43"/>
  <c r="F6" i="43"/>
  <c r="L14" i="39"/>
  <c r="L13" i="39"/>
  <c r="L12" i="39"/>
  <c r="L11" i="39"/>
  <c r="L10" i="39"/>
  <c r="L9" i="39"/>
  <c r="L8" i="39"/>
  <c r="L7" i="39"/>
  <c r="L6" i="39"/>
  <c r="L5" i="39"/>
  <c r="L14" i="38"/>
  <c r="L13" i="38"/>
  <c r="L12" i="38"/>
  <c r="L11" i="38"/>
  <c r="L10" i="38"/>
  <c r="L9" i="38"/>
  <c r="L8" i="38"/>
  <c r="L7" i="38"/>
  <c r="L5" i="38"/>
  <c r="L4" i="38"/>
  <c r="L15" i="37"/>
  <c r="L14" i="37"/>
  <c r="L13" i="37"/>
  <c r="L12" i="37"/>
  <c r="L11" i="37"/>
  <c r="L10" i="37"/>
  <c r="L9" i="37"/>
  <c r="L8" i="37"/>
  <c r="L7" i="37"/>
  <c r="L6" i="37"/>
  <c r="L5" i="37"/>
  <c r="L4" i="37"/>
  <c r="K16" i="27"/>
  <c r="F16" i="27"/>
  <c r="K15" i="27"/>
  <c r="F15" i="27"/>
  <c r="K14" i="27"/>
  <c r="F14" i="27"/>
  <c r="K13" i="27"/>
  <c r="F13" i="27"/>
  <c r="K12" i="27"/>
  <c r="F12" i="27"/>
  <c r="F11" i="27"/>
  <c r="K10" i="27"/>
  <c r="F10" i="27"/>
  <c r="K9" i="27"/>
  <c r="F9" i="27"/>
  <c r="K8" i="27"/>
  <c r="F8" i="27"/>
  <c r="F7" i="27"/>
  <c r="K6" i="27"/>
  <c r="F6" i="27"/>
  <c r="K5" i="27"/>
  <c r="F5" i="27"/>
  <c r="K16" i="26"/>
  <c r="F16" i="26"/>
  <c r="K15" i="26"/>
  <c r="F15" i="26"/>
  <c r="K14" i="26"/>
  <c r="F14" i="26"/>
  <c r="K13" i="26"/>
  <c r="F13" i="26"/>
  <c r="F12" i="26"/>
  <c r="K11" i="26"/>
  <c r="F11" i="26"/>
  <c r="K10" i="26"/>
  <c r="F10" i="26"/>
  <c r="K9" i="26"/>
  <c r="F9" i="26"/>
  <c r="K7" i="26"/>
  <c r="F7" i="26"/>
  <c r="K6" i="26"/>
  <c r="F6" i="26"/>
  <c r="K16" i="6" l="1"/>
  <c r="F16" i="6"/>
  <c r="K15" i="6"/>
  <c r="F15" i="6"/>
  <c r="K12" i="6"/>
  <c r="F12" i="6"/>
  <c r="K13" i="6"/>
  <c r="F13" i="6"/>
  <c r="K14" i="6"/>
  <c r="F14" i="6"/>
  <c r="F11" i="6"/>
  <c r="K10" i="6"/>
  <c r="F10" i="6"/>
  <c r="K9" i="6"/>
  <c r="F9" i="6"/>
  <c r="K8" i="6"/>
  <c r="F8" i="6"/>
  <c r="K6" i="6"/>
  <c r="F6" i="6"/>
  <c r="F7" i="6"/>
  <c r="K5" i="6"/>
  <c r="F5" i="6"/>
  <c r="K7" i="5"/>
  <c r="K9" i="5"/>
  <c r="K11" i="5"/>
  <c r="K14" i="5"/>
  <c r="K13" i="5"/>
  <c r="K12" i="5"/>
  <c r="K15" i="5"/>
  <c r="K16" i="5"/>
  <c r="F8" i="5"/>
  <c r="F7" i="5"/>
  <c r="F9" i="5"/>
  <c r="F10" i="5"/>
  <c r="F11" i="5"/>
  <c r="F14" i="5"/>
  <c r="F13" i="5"/>
  <c r="F12" i="5"/>
  <c r="F15" i="5"/>
  <c r="F16" i="5"/>
</calcChain>
</file>

<file path=xl/sharedStrings.xml><?xml version="1.0" encoding="utf-8"?>
<sst xmlns="http://schemas.openxmlformats.org/spreadsheetml/2006/main" count="886" uniqueCount="171">
  <si>
    <t>نوع البناء المرخص</t>
  </si>
  <si>
    <t>سكن حديث</t>
  </si>
  <si>
    <t>سكن تعاوني</t>
  </si>
  <si>
    <t>سكن تجاري</t>
  </si>
  <si>
    <t>إضافات</t>
  </si>
  <si>
    <t>إجمالي نوع البناء/المحافظة</t>
  </si>
  <si>
    <t>عدد وحدات السكن</t>
  </si>
  <si>
    <t>عدد الغرف</t>
  </si>
  <si>
    <t>دمشق</t>
  </si>
  <si>
    <t>حضر</t>
  </si>
  <si>
    <t>ريف</t>
  </si>
  <si>
    <t>حلب</t>
  </si>
  <si>
    <t>ريف دمشق</t>
  </si>
  <si>
    <t>حمص</t>
  </si>
  <si>
    <t>حماة</t>
  </si>
  <si>
    <t>اللاذقية</t>
  </si>
  <si>
    <t>الحسكة</t>
  </si>
  <si>
    <t>طرطوس</t>
  </si>
  <si>
    <t>الرقة</t>
  </si>
  <si>
    <t>درعا</t>
  </si>
  <si>
    <t>السويداء</t>
  </si>
  <si>
    <t>القنيطرة</t>
  </si>
  <si>
    <t>نوع البناء المنفذ</t>
  </si>
  <si>
    <t>تجاري</t>
  </si>
  <si>
    <t>صناعي</t>
  </si>
  <si>
    <t>أبنية أخرى</t>
  </si>
  <si>
    <t>السكني  من السكني التجاري</t>
  </si>
  <si>
    <t>أبنية سكنية</t>
  </si>
  <si>
    <t>أبنية غير سكنية</t>
  </si>
  <si>
    <t>مجموع أبنية سكنية</t>
  </si>
  <si>
    <t>مجموع أبنية غير سكنية</t>
  </si>
  <si>
    <t>إجمالي أبنية سكنية</t>
  </si>
  <si>
    <t>إجمالي أبنية غير سكنية</t>
  </si>
  <si>
    <t>التجاري  من السكني التجاري</t>
  </si>
  <si>
    <t>(ألف متر مربع)</t>
  </si>
  <si>
    <t>طابقية مرخصة</t>
  </si>
  <si>
    <t>طابقية منفذة</t>
  </si>
  <si>
    <t>نسبة المنفذة إلى المرخص</t>
  </si>
  <si>
    <t>مجموع أبنية غير سكينة</t>
  </si>
  <si>
    <t>إجمالي نوع البناء المنفذ</t>
  </si>
  <si>
    <t>المحافظة</t>
  </si>
  <si>
    <t>(ألف ليرة سورية)</t>
  </si>
  <si>
    <t xml:space="preserve"> تكاليف أولية دون قيمة الأرض</t>
  </si>
  <si>
    <t>تكاليف أولية  مع  قيمة الأرض</t>
  </si>
  <si>
    <t>إجمالي الطبقة</t>
  </si>
  <si>
    <t>المجموع</t>
  </si>
  <si>
    <t>اسمنت</t>
  </si>
  <si>
    <t>تمديدات  صحيّة</t>
  </si>
  <si>
    <t>حديد  مبروم</t>
  </si>
  <si>
    <t>تمديدات تدفئة  وتبريد</t>
  </si>
  <si>
    <t>رمل وبحص</t>
  </si>
  <si>
    <t>تمديدات  كهربائية</t>
  </si>
  <si>
    <t>حجارة</t>
  </si>
  <si>
    <t>منجور حديد</t>
  </si>
  <si>
    <t>بلوك اسمنتي</t>
  </si>
  <si>
    <t>منجور  خشبي</t>
  </si>
  <si>
    <t>عوارض خشب وتسقيف</t>
  </si>
  <si>
    <t>منجور ألمينوم</t>
  </si>
  <si>
    <t>قرميد ومواد  أُخرى</t>
  </si>
  <si>
    <t>طينة</t>
  </si>
  <si>
    <t>مواد  أُخرى</t>
  </si>
  <si>
    <t>بلاط بأنواعه</t>
  </si>
  <si>
    <t>مجموع  مواد هيكل</t>
  </si>
  <si>
    <t>دهان</t>
  </si>
  <si>
    <t>اجور يد عاملة/ هيكل البناء</t>
  </si>
  <si>
    <t>جبسن بورد</t>
  </si>
  <si>
    <t>إجمالي الإنفاق على الهيكل</t>
  </si>
  <si>
    <t>ألواح أم دي أف</t>
  </si>
  <si>
    <t>اسمنت  بورد</t>
  </si>
  <si>
    <t>أرضيات (باركيت)</t>
  </si>
  <si>
    <t>مواد أُخرى</t>
  </si>
  <si>
    <t>مجموع مواد الإكساء</t>
  </si>
  <si>
    <t>أجور يد عاملة/إكساء البناء</t>
  </si>
  <si>
    <t>إجمالي الانفاق على الإكساء</t>
  </si>
  <si>
    <t>(بألف ليرة سورية)</t>
  </si>
  <si>
    <t>مواد البناء</t>
  </si>
  <si>
    <t>أجور البناء</t>
  </si>
  <si>
    <t>إجمالي الإنفاق على البناء</t>
  </si>
  <si>
    <t>الإنفاق على مواد البناء وأجور البناء مصنفة حسب المواد ونوع البناء المنفذ)</t>
  </si>
  <si>
    <t>مجموع الإنفاق على المواد</t>
  </si>
  <si>
    <t>تكاليف دراسة المشروع</t>
  </si>
  <si>
    <t>أجور تحضير الأرض</t>
  </si>
  <si>
    <t>أجور أعمال البناء</t>
  </si>
  <si>
    <t>أجور أعمال الإكساء</t>
  </si>
  <si>
    <t>التأمنيات الاجتماعية</t>
  </si>
  <si>
    <t>مجموع الإنفاق على الأجور</t>
  </si>
  <si>
    <t>عدد وحدات السكن والغرف المنفذة في العام 2021 من المُرخص عام 2019 مُصنفة حسب نوع البناء المُنفذ والمحافظات ( حضر )</t>
  </si>
  <si>
    <t>عدد وحدات السكن والغرف المنفذة في العام 2021 من المُرخص عام 2019 مُصنفة حسب نوع البناء المُنفذ والمحافظات ( ريف )</t>
  </si>
  <si>
    <t xml:space="preserve">عدد وحدات السكن والغرف المنفذة في العام 2021 من المُرخص عام 2019 مُصنفة حسب نوع البناء المُنفذ والمحافظات </t>
  </si>
  <si>
    <t xml:space="preserve">مساحة الأرض المرخصة 2019 مُصنفة حسب نوع البناء المرخص والمحافظات </t>
  </si>
  <si>
    <t>الإنفاق على مواد وأجور الإكساء مصنفة حسب المادة (ريف)</t>
  </si>
  <si>
    <t>الإنفاق على مواد وأجور الإكساء مصنفة حسب المادة  (حضر)</t>
  </si>
  <si>
    <t>الإجمــالي</t>
  </si>
  <si>
    <r>
      <t xml:space="preserve">المساحة المرخصة 2019 مُصنفة حسب نوع البناء (أبنية سكنية/ غير سكنية) والمحافظات  </t>
    </r>
    <r>
      <rPr>
        <sz val="16"/>
        <rFont val="Sakkal Majalla"/>
      </rPr>
      <t xml:space="preserve">بألف متر </t>
    </r>
  </si>
  <si>
    <t>( ألف ليرة سورية )</t>
  </si>
  <si>
    <t>مواد هيكل البناء</t>
  </si>
  <si>
    <t>مواد   إكساء البناء</t>
  </si>
  <si>
    <t>البيان</t>
  </si>
  <si>
    <t>المواد</t>
  </si>
  <si>
    <t>الاجور</t>
  </si>
  <si>
    <t>الانفاق على الرسوم</t>
  </si>
  <si>
    <t xml:space="preserve">المجموع عام </t>
  </si>
  <si>
    <t xml:space="preserve">حضــر </t>
  </si>
  <si>
    <t>ريــــف</t>
  </si>
  <si>
    <t>المجمـــوع</t>
  </si>
  <si>
    <t>إجمالي نوع البناء</t>
  </si>
  <si>
    <t>إجمالي نوع 
البناء المرخص</t>
  </si>
  <si>
    <t xml:space="preserve">حـــــــــــــــــــــضــر </t>
  </si>
  <si>
    <t>ريـــــــــــــــــــــــــــــــــف</t>
  </si>
  <si>
    <t>المجمــــــــــــــــــــــوع</t>
  </si>
  <si>
    <t>البيـــــــــــــــــــــــــــان</t>
  </si>
  <si>
    <t>البيـــــــــــــــــــــــــــــــــــان</t>
  </si>
  <si>
    <t>تمديدات
صحيّة</t>
  </si>
  <si>
    <t>تمديدات
تدفئة
وتبريد</t>
  </si>
  <si>
    <t>تمديدات
كهربائية</t>
  </si>
  <si>
    <t>منجور
حديد</t>
  </si>
  <si>
    <t>منجور
خشبي</t>
  </si>
  <si>
    <t>منجور
ألمينوم</t>
  </si>
  <si>
    <t>بلاط
بأنواعه</t>
  </si>
  <si>
    <t>ألواح
MDF</t>
  </si>
  <si>
    <t>إجمالي الانفاق
على الإكساء</t>
  </si>
  <si>
    <t>أجور
يد عاملة
إكساء البناء</t>
  </si>
  <si>
    <t/>
  </si>
  <si>
    <t xml:space="preserve">المساحة الطابقية المنفذة ونسبتهامن المساحة المرخصة لعام 2019حسب نوع البناء المنفذ </t>
  </si>
  <si>
    <t xml:space="preserve">الإنفاق على مواد وأجور الإكساء مصنفة حسب المادة حسب المحافظات </t>
  </si>
  <si>
    <t>وحدات السكن والغرف المرخصة في العام 2019 مُصنفة حسب نوع البناء المُرخص وتِبعاً للمحافظات (حضروريف)</t>
  </si>
  <si>
    <t>وحدات السكن والغرف المرخصة في العام 2019 مُصنفة حسب نوع البناء المُرخص وتِبعاً للمحافظات (حضر)</t>
  </si>
  <si>
    <t>وحدات السكن والغرف المرخصة في العام 2019 مُصنفة حسب نوع البناء المُرخص وتِبعاً للمحافظات ( ريف )</t>
  </si>
  <si>
    <t>جدول رقم(1)</t>
  </si>
  <si>
    <t>جدول رقم(2)</t>
  </si>
  <si>
    <t>المساحة الطابقية المنفذة من المرخصة لعام 2019 مُصنفة حسب المحافظات (حضر)</t>
  </si>
  <si>
    <t xml:space="preserve">المساحة الطابقية المنفذة من المرخصة لعام 2019 مُصنفة حسب المحافظات </t>
  </si>
  <si>
    <t>المساحة الطابقية المنفذة من المرخصة لعام 2019 مُصنفة حسب المحافظات (ريف)</t>
  </si>
  <si>
    <t xml:space="preserve">الإنفاق على ا لبناء المنفذ 2019 مُصنفة حسب (قيمة الارض )المحافظات(حضر /ريف) </t>
  </si>
  <si>
    <t>الإنفاق على البناء المنفذ 2019حسب  (قيمة الارض )ونوع البناء المنفذ</t>
  </si>
  <si>
    <t>الإنفاق على المواد والأجور البناء المنفذ ُحسب المحافظات 2019</t>
  </si>
  <si>
    <t xml:space="preserve">الإنفاق على هيكل البناءالمنفذ  حسب مكوناتها ريف2019
</t>
  </si>
  <si>
    <t>الإنفاق على هيكل البناءالمنفذ   حسب مكوناتهاحضر2019</t>
  </si>
  <si>
    <t xml:space="preserve">الإنفاق على هيكل البناءالمنفذ  حسب مكوناتهاالمحافظات (حضر/ريف)2019
</t>
  </si>
  <si>
    <t>الإنفاق على مواد وأجور البناء المنفذ 2019 مُصنفة حسب حضر/ريف</t>
  </si>
  <si>
    <t>الإنفاق على مواد وأجور الإكساء مصنفة حسب مكوناتها(حضر/ريف)</t>
  </si>
  <si>
    <t>الإنفاق على هيكل واكساءالبناء المنفذ 2019 م( حضر/ريف)</t>
  </si>
  <si>
    <t>جدول رقم(3)</t>
  </si>
  <si>
    <t>جدول رقم(6)</t>
  </si>
  <si>
    <t>جدول رقم(5)</t>
  </si>
  <si>
    <t>جدول رقم(4)</t>
  </si>
  <si>
    <t>جدول رقم(7)</t>
  </si>
  <si>
    <t>جدول رقم(8)</t>
  </si>
  <si>
    <t>جدول رقم(9)</t>
  </si>
  <si>
    <t>جدول رقم(10)</t>
  </si>
  <si>
    <t>جدول رقم(11)</t>
  </si>
  <si>
    <t>جدول رقم(12)</t>
  </si>
  <si>
    <t>جدول رقم(13)</t>
  </si>
  <si>
    <t>جدول رقم(14)</t>
  </si>
  <si>
    <t>جدول رقم(25)</t>
  </si>
  <si>
    <t>جدول رقم(24)</t>
  </si>
  <si>
    <t>جدول رقم(23)</t>
  </si>
  <si>
    <t>جدول رقم(22)</t>
  </si>
  <si>
    <t>جدول رقم(21)</t>
  </si>
  <si>
    <t>جدول رقم(20)</t>
  </si>
  <si>
    <t>جدول رقم(19)</t>
  </si>
  <si>
    <t>جدول رقم(18)</t>
  </si>
  <si>
    <t>جدول رقم</t>
  </si>
  <si>
    <t>جدول رقم(17)</t>
  </si>
  <si>
    <t>جدول رقم(16)</t>
  </si>
  <si>
    <t>جدول رقم(15)</t>
  </si>
  <si>
    <t xml:space="preserve">المساحة المنفذة 2021 من المرخصة 2019 مُصنفة حسب نوع البناء (أبنية سكنية/ غير سكنية) والمحافظات (حضر/ريف) </t>
  </si>
  <si>
    <t>المساحة المرخصة 2019 مُصنفة حسب نوع البناء (أبنية سكنية/ غير سكنية) والمحافظات ( ريف )</t>
  </si>
  <si>
    <t>المساحة المرخصة 2019 مُصنفة حسب نوع البناء (أبنية سكنية/ غير سكنية) والمحافظات ( حضر )</t>
  </si>
  <si>
    <t xml:space="preserve">المساحة المنفذة 2021 من المرخصة 2019 مُصنفة حسب نوع البناء (أبنية سكنية/ غير سكنية) والمحافظات (حضر ) </t>
  </si>
  <si>
    <t xml:space="preserve">المساحة المنفذة 2021 من المرخصة 2019 مُصنفة حسب نوع البناء (أبنية سكنية/ غير سكنية) والمحافظات ( ريف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</si>
</sst>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Sakkal Majalla"/>
    </font>
    <font>
      <sz val="16"/>
      <color theme="1"/>
      <name val="Sakkal Majalla"/>
    </font>
    <font>
      <b/>
      <sz val="16"/>
      <name val="Sakkal Majalla"/>
    </font>
    <font>
      <b/>
      <sz val="16"/>
      <color theme="1"/>
      <name val="Sakkal Majalla"/>
    </font>
    <font>
      <b/>
      <sz val="14"/>
      <color theme="1"/>
      <name val="Sakkal Majalla"/>
    </font>
    <font>
      <b/>
      <sz val="14"/>
      <name val="Sakkal Majalla"/>
    </font>
    <font>
      <sz val="14"/>
      <name val="Sakkal Majalla"/>
    </font>
    <font>
      <sz val="14"/>
      <color theme="1"/>
      <name val="Sakkal Majalla"/>
    </font>
    <font>
      <b/>
      <sz val="12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1">
    <xf numFmtId="0" fontId="0" fillId="0" borderId="0" xfId="0"/>
    <xf numFmtId="3" fontId="9" fillId="4" borderId="15" xfId="1" applyNumberFormat="1" applyFont="1" applyFill="1" applyBorder="1" applyAlignment="1">
      <alignment horizontal="center" vertical="center" wrapText="1"/>
    </xf>
    <xf numFmtId="0" fontId="10" fillId="0" borderId="0" xfId="13" applyFont="1"/>
    <xf numFmtId="0" fontId="10" fillId="0" borderId="0" xfId="0" applyFont="1"/>
    <xf numFmtId="0" fontId="10" fillId="0" borderId="8" xfId="0" applyFont="1" applyBorder="1"/>
    <xf numFmtId="3" fontId="9" fillId="4" borderId="1" xfId="13" applyNumberFormat="1" applyFont="1" applyFill="1" applyBorder="1" applyAlignment="1">
      <alignment horizontal="center" vertical="center" wrapText="1"/>
    </xf>
    <xf numFmtId="3" fontId="10" fillId="0" borderId="1" xfId="13" applyNumberFormat="1" applyFont="1" applyBorder="1" applyAlignment="1">
      <alignment horizontal="center" vertical="center"/>
    </xf>
    <xf numFmtId="3" fontId="10" fillId="0" borderId="0" xfId="13" applyNumberFormat="1" applyFont="1"/>
    <xf numFmtId="3" fontId="9" fillId="4" borderId="1" xfId="13" applyNumberFormat="1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9" fillId="4" borderId="16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4" borderId="10" xfId="15" applyFont="1" applyFill="1" applyBorder="1" applyAlignment="1">
      <alignment horizontal="center" vertical="center" wrapText="1"/>
    </xf>
    <xf numFmtId="0" fontId="9" fillId="4" borderId="11" xfId="15" applyFont="1" applyFill="1" applyBorder="1" applyAlignment="1">
      <alignment horizontal="center" vertical="center" wrapText="1"/>
    </xf>
    <xf numFmtId="0" fontId="9" fillId="4" borderId="5" xfId="15" applyFont="1" applyFill="1" applyBorder="1" applyAlignment="1">
      <alignment horizontal="right" vertical="center" wrapText="1" indent="1"/>
    </xf>
    <xf numFmtId="3" fontId="10" fillId="0" borderId="1" xfId="15" applyNumberFormat="1" applyFont="1" applyBorder="1" applyAlignment="1">
      <alignment horizontal="center" vertical="center"/>
    </xf>
    <xf numFmtId="3" fontId="10" fillId="0" borderId="13" xfId="15" applyNumberFormat="1" applyFont="1" applyBorder="1" applyAlignment="1">
      <alignment horizontal="center" vertical="center"/>
    </xf>
    <xf numFmtId="3" fontId="10" fillId="3" borderId="1" xfId="15" applyNumberFormat="1" applyFont="1" applyFill="1" applyBorder="1" applyAlignment="1">
      <alignment horizontal="center" vertical="center"/>
    </xf>
    <xf numFmtId="3" fontId="10" fillId="3" borderId="13" xfId="15" applyNumberFormat="1" applyFont="1" applyFill="1" applyBorder="1" applyAlignment="1">
      <alignment horizontal="center" vertical="center"/>
    </xf>
    <xf numFmtId="3" fontId="10" fillId="2" borderId="17" xfId="15" applyNumberFormat="1" applyFont="1" applyFill="1" applyBorder="1" applyAlignment="1">
      <alignment horizontal="center" vertical="center"/>
    </xf>
    <xf numFmtId="3" fontId="10" fillId="2" borderId="18" xfId="15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23" xfId="0" applyFont="1" applyFill="1" applyBorder="1" applyAlignment="1">
      <alignment horizontal="center" vertical="center" wrapText="1"/>
    </xf>
    <xf numFmtId="3" fontId="9" fillId="4" borderId="10" xfId="14" applyNumberFormat="1" applyFont="1" applyFill="1" applyBorder="1" applyAlignment="1">
      <alignment horizontal="center" vertical="center" wrapText="1"/>
    </xf>
    <xf numFmtId="3" fontId="9" fillId="4" borderId="11" xfId="1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10" fillId="0" borderId="1" xfId="14" applyNumberFormat="1" applyFont="1" applyBorder="1" applyAlignment="1">
      <alignment horizontal="center" vertical="center"/>
    </xf>
    <xf numFmtId="3" fontId="10" fillId="0" borderId="13" xfId="14" applyNumberFormat="1" applyFont="1" applyBorder="1" applyAlignment="1">
      <alignment horizontal="center" vertical="center"/>
    </xf>
    <xf numFmtId="3" fontId="9" fillId="4" borderId="17" xfId="14" applyNumberFormat="1" applyFont="1" applyFill="1" applyBorder="1" applyAlignment="1">
      <alignment horizontal="center" vertical="center"/>
    </xf>
    <xf numFmtId="3" fontId="9" fillId="4" borderId="18" xfId="14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0" xfId="0" applyFont="1"/>
    <xf numFmtId="0" fontId="8" fillId="4" borderId="23" xfId="0" applyFont="1" applyFill="1" applyBorder="1" applyAlignment="1">
      <alignment horizontal="center" vertical="center"/>
    </xf>
    <xf numFmtId="3" fontId="9" fillId="4" borderId="10" xfId="12" applyNumberFormat="1" applyFont="1" applyFill="1" applyBorder="1" applyAlignment="1">
      <alignment horizontal="center" vertical="center" wrapText="1"/>
    </xf>
    <xf numFmtId="3" fontId="9" fillId="4" borderId="11" xfId="12" applyNumberFormat="1" applyFont="1" applyFill="1" applyBorder="1" applyAlignment="1">
      <alignment horizontal="center" vertical="center" wrapText="1"/>
    </xf>
    <xf numFmtId="3" fontId="10" fillId="0" borderId="1" xfId="12" applyNumberFormat="1" applyFont="1" applyBorder="1" applyAlignment="1">
      <alignment horizontal="center" vertical="center"/>
    </xf>
    <xf numFmtId="3" fontId="10" fillId="0" borderId="13" xfId="12" applyNumberFormat="1" applyFont="1" applyBorder="1" applyAlignment="1">
      <alignment horizontal="center" vertical="center"/>
    </xf>
    <xf numFmtId="3" fontId="9" fillId="4" borderId="17" xfId="12" applyNumberFormat="1" applyFont="1" applyFill="1" applyBorder="1" applyAlignment="1">
      <alignment horizontal="center" vertical="center"/>
    </xf>
    <xf numFmtId="3" fontId="9" fillId="4" borderId="18" xfId="12" applyNumberFormat="1" applyFont="1" applyFill="1" applyBorder="1" applyAlignment="1">
      <alignment horizontal="center" vertical="center"/>
    </xf>
    <xf numFmtId="0" fontId="10" fillId="0" borderId="0" xfId="9" applyFont="1" applyAlignment="1">
      <alignment horizontal="center" vertical="center" wrapText="1"/>
    </xf>
    <xf numFmtId="0" fontId="9" fillId="4" borderId="24" xfId="9" applyFont="1" applyFill="1" applyBorder="1" applyAlignment="1">
      <alignment horizontal="center" vertical="center" wrapText="1"/>
    </xf>
    <xf numFmtId="0" fontId="9" fillId="4" borderId="10" xfId="9" applyFont="1" applyFill="1" applyBorder="1" applyAlignment="1">
      <alignment horizontal="center" vertical="center" wrapText="1"/>
    </xf>
    <xf numFmtId="0" fontId="9" fillId="4" borderId="11" xfId="9" applyFont="1" applyFill="1" applyBorder="1" applyAlignment="1">
      <alignment horizontal="center" vertical="center" wrapText="1"/>
    </xf>
    <xf numFmtId="0" fontId="9" fillId="4" borderId="15" xfId="9" applyFont="1" applyFill="1" applyBorder="1" applyAlignment="1">
      <alignment horizontal="center" vertical="center" wrapText="1"/>
    </xf>
    <xf numFmtId="3" fontId="10" fillId="0" borderId="1" xfId="9" applyNumberFormat="1" applyFont="1" applyBorder="1" applyAlignment="1">
      <alignment horizontal="center" vertical="center"/>
    </xf>
    <xf numFmtId="3" fontId="10" fillId="0" borderId="13" xfId="9" applyNumberFormat="1" applyFont="1" applyBorder="1" applyAlignment="1">
      <alignment horizontal="center" vertical="center"/>
    </xf>
    <xf numFmtId="4" fontId="10" fillId="0" borderId="0" xfId="9" applyNumberFormat="1" applyFont="1" applyAlignment="1">
      <alignment horizontal="center" vertical="center"/>
    </xf>
    <xf numFmtId="0" fontId="9" fillId="4" borderId="16" xfId="9" applyFont="1" applyFill="1" applyBorder="1" applyAlignment="1">
      <alignment horizontal="center" vertical="center" wrapText="1"/>
    </xf>
    <xf numFmtId="3" fontId="9" fillId="4" borderId="17" xfId="9" applyNumberFormat="1" applyFont="1" applyFill="1" applyBorder="1" applyAlignment="1">
      <alignment horizontal="center" vertical="center"/>
    </xf>
    <xf numFmtId="3" fontId="9" fillId="4" borderId="18" xfId="9" applyNumberFormat="1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0" fillId="0" borderId="0" xfId="9" applyFont="1" applyAlignment="1">
      <alignment horizontal="center"/>
    </xf>
    <xf numFmtId="3" fontId="10" fillId="0" borderId="0" xfId="9" applyNumberFormat="1" applyFont="1" applyAlignment="1">
      <alignment horizontal="center"/>
    </xf>
    <xf numFmtId="3" fontId="10" fillId="0" borderId="0" xfId="9" applyNumberFormat="1" applyFont="1" applyAlignment="1">
      <alignment vertical="center" wrapText="1"/>
    </xf>
    <xf numFmtId="3" fontId="9" fillId="4" borderId="10" xfId="9" applyNumberFormat="1" applyFont="1" applyFill="1" applyBorder="1" applyAlignment="1">
      <alignment horizontal="center" vertical="center" wrapText="1"/>
    </xf>
    <xf numFmtId="3" fontId="9" fillId="4" borderId="11" xfId="9" applyNumberFormat="1" applyFont="1" applyFill="1" applyBorder="1" applyAlignment="1">
      <alignment horizontal="center" vertical="center" wrapText="1"/>
    </xf>
    <xf numFmtId="3" fontId="9" fillId="4" borderId="15" xfId="9" applyNumberFormat="1" applyFont="1" applyFill="1" applyBorder="1" applyAlignment="1">
      <alignment horizontal="center" vertical="center" wrapText="1"/>
    </xf>
    <xf numFmtId="3" fontId="9" fillId="4" borderId="16" xfId="9" applyNumberFormat="1" applyFont="1" applyFill="1" applyBorder="1" applyAlignment="1">
      <alignment horizontal="center" vertical="center" wrapText="1"/>
    </xf>
    <xf numFmtId="0" fontId="11" fillId="0" borderId="0" xfId="11" applyFont="1"/>
    <xf numFmtId="0" fontId="11" fillId="0" borderId="0" xfId="0" applyFont="1" applyAlignment="1">
      <alignment vertical="center"/>
    </xf>
    <xf numFmtId="4" fontId="9" fillId="5" borderId="1" xfId="10" applyNumberFormat="1" applyFont="1" applyFill="1" applyBorder="1" applyAlignment="1">
      <alignment horizontal="center" vertical="center" wrapText="1"/>
    </xf>
    <xf numFmtId="4" fontId="9" fillId="5" borderId="13" xfId="10" applyNumberFormat="1" applyFont="1" applyFill="1" applyBorder="1" applyAlignment="1">
      <alignment horizontal="center" vertical="center" wrapText="1"/>
    </xf>
    <xf numFmtId="3" fontId="10" fillId="0" borderId="1" xfId="10" applyNumberFormat="1" applyFont="1" applyBorder="1" applyAlignment="1">
      <alignment horizontal="center" vertical="center"/>
    </xf>
    <xf numFmtId="3" fontId="10" fillId="0" borderId="13" xfId="10" applyNumberFormat="1" applyFont="1" applyBorder="1" applyAlignment="1">
      <alignment horizontal="center" vertical="center"/>
    </xf>
    <xf numFmtId="3" fontId="9" fillId="4" borderId="17" xfId="10" applyNumberFormat="1" applyFont="1" applyFill="1" applyBorder="1" applyAlignment="1">
      <alignment horizontal="center" vertical="center"/>
    </xf>
    <xf numFmtId="3" fontId="9" fillId="4" borderId="18" xfId="10" applyNumberFormat="1" applyFont="1" applyFill="1" applyBorder="1" applyAlignment="1">
      <alignment horizontal="center" vertical="center"/>
    </xf>
    <xf numFmtId="4" fontId="10" fillId="0" borderId="0" xfId="8" applyNumberFormat="1" applyFont="1" applyAlignment="1">
      <alignment horizontal="center" vertical="center" wrapText="1"/>
    </xf>
    <xf numFmtId="3" fontId="10" fillId="0" borderId="0" xfId="7" applyNumberFormat="1" applyFont="1" applyAlignment="1">
      <alignment horizontal="center" vertical="center" wrapText="1"/>
    </xf>
    <xf numFmtId="4" fontId="9" fillId="4" borderId="24" xfId="8" applyNumberFormat="1" applyFont="1" applyFill="1" applyBorder="1" applyAlignment="1">
      <alignment horizontal="center" vertical="center" wrapText="1"/>
    </xf>
    <xf numFmtId="4" fontId="9" fillId="4" borderId="10" xfId="8" applyNumberFormat="1" applyFont="1" applyFill="1" applyBorder="1" applyAlignment="1">
      <alignment horizontal="center" vertical="center" wrapText="1"/>
    </xf>
    <xf numFmtId="4" fontId="9" fillId="4" borderId="11" xfId="8" applyNumberFormat="1" applyFont="1" applyFill="1" applyBorder="1" applyAlignment="1">
      <alignment horizontal="center" vertical="center" wrapText="1"/>
    </xf>
    <xf numFmtId="4" fontId="10" fillId="0" borderId="15" xfId="8" applyNumberFormat="1" applyFont="1" applyBorder="1" applyAlignment="1">
      <alignment horizontal="center" vertical="center" wrapText="1"/>
    </xf>
    <xf numFmtId="3" fontId="10" fillId="0" borderId="7" xfId="8" applyNumberFormat="1" applyFont="1" applyBorder="1" applyAlignment="1">
      <alignment horizontal="center" vertical="center"/>
    </xf>
    <xf numFmtId="3" fontId="10" fillId="0" borderId="25" xfId="8" applyNumberFormat="1" applyFont="1" applyBorder="1" applyAlignment="1">
      <alignment horizontal="center" vertical="center"/>
    </xf>
    <xf numFmtId="3" fontId="10" fillId="0" borderId="1" xfId="8" applyNumberFormat="1" applyFont="1" applyBorder="1" applyAlignment="1">
      <alignment horizontal="center" vertical="center"/>
    </xf>
    <xf numFmtId="3" fontId="10" fillId="0" borderId="13" xfId="8" applyNumberFormat="1" applyFont="1" applyBorder="1" applyAlignment="1">
      <alignment horizontal="center" vertical="center"/>
    </xf>
    <xf numFmtId="4" fontId="9" fillId="2" borderId="15" xfId="8" applyNumberFormat="1" applyFont="1" applyFill="1" applyBorder="1" applyAlignment="1">
      <alignment horizontal="center" vertical="center" wrapText="1"/>
    </xf>
    <xf numFmtId="3" fontId="9" fillId="2" borderId="1" xfId="8" applyNumberFormat="1" applyFont="1" applyFill="1" applyBorder="1" applyAlignment="1">
      <alignment horizontal="center" vertical="center"/>
    </xf>
    <xf numFmtId="3" fontId="9" fillId="2" borderId="13" xfId="8" applyNumberFormat="1" applyFont="1" applyFill="1" applyBorder="1" applyAlignment="1">
      <alignment horizontal="center" vertical="center"/>
    </xf>
    <xf numFmtId="4" fontId="11" fillId="0" borderId="0" xfId="0" applyNumberFormat="1" applyFont="1"/>
    <xf numFmtId="4" fontId="9" fillId="0" borderId="16" xfId="8" applyNumberFormat="1" applyFont="1" applyBorder="1" applyAlignment="1">
      <alignment horizontal="center" vertical="center" wrapText="1"/>
    </xf>
    <xf numFmtId="3" fontId="9" fillId="0" borderId="17" xfId="8" applyNumberFormat="1" applyFont="1" applyBorder="1" applyAlignment="1">
      <alignment horizontal="center" vertical="center"/>
    </xf>
    <xf numFmtId="3" fontId="9" fillId="0" borderId="18" xfId="8" applyNumberFormat="1" applyFont="1" applyBorder="1" applyAlignment="1">
      <alignment horizontal="center" vertical="center"/>
    </xf>
    <xf numFmtId="0" fontId="8" fillId="0" borderId="0" xfId="0" applyFont="1"/>
    <xf numFmtId="3" fontId="9" fillId="4" borderId="5" xfId="7" applyNumberFormat="1" applyFont="1" applyFill="1" applyBorder="1" applyAlignment="1">
      <alignment horizontal="center" vertical="center" wrapText="1"/>
    </xf>
    <xf numFmtId="3" fontId="9" fillId="4" borderId="13" xfId="7" applyNumberFormat="1" applyFont="1" applyFill="1" applyBorder="1" applyAlignment="1">
      <alignment horizontal="center" vertical="center" wrapText="1"/>
    </xf>
    <xf numFmtId="3" fontId="9" fillId="4" borderId="1" xfId="7" applyNumberFormat="1" applyFont="1" applyFill="1" applyBorder="1" applyAlignment="1">
      <alignment horizontal="center" vertical="center" wrapText="1"/>
    </xf>
    <xf numFmtId="3" fontId="9" fillId="4" borderId="34" xfId="1" applyNumberFormat="1" applyFont="1" applyFill="1" applyBorder="1" applyAlignment="1">
      <alignment horizontal="center" vertical="center" wrapText="1"/>
    </xf>
    <xf numFmtId="3" fontId="10" fillId="0" borderId="5" xfId="7" applyNumberFormat="1" applyFont="1" applyBorder="1" applyAlignment="1">
      <alignment horizontal="center" vertical="center"/>
    </xf>
    <xf numFmtId="3" fontId="10" fillId="0" borderId="13" xfId="7" applyNumberFormat="1" applyFont="1" applyBorder="1" applyAlignment="1">
      <alignment horizontal="center" vertical="center"/>
    </xf>
    <xf numFmtId="3" fontId="10" fillId="0" borderId="1" xfId="7" applyNumberFormat="1" applyFont="1" applyBorder="1" applyAlignment="1">
      <alignment horizontal="center" vertical="center"/>
    </xf>
    <xf numFmtId="3" fontId="9" fillId="4" borderId="35" xfId="1" applyNumberFormat="1" applyFont="1" applyFill="1" applyBorder="1" applyAlignment="1">
      <alignment horizontal="center" vertical="center" wrapText="1"/>
    </xf>
    <xf numFmtId="3" fontId="9" fillId="4" borderId="33" xfId="7" applyNumberFormat="1" applyFont="1" applyFill="1" applyBorder="1" applyAlignment="1">
      <alignment horizontal="center" vertical="center"/>
    </xf>
    <xf numFmtId="3" fontId="9" fillId="4" borderId="18" xfId="7" applyNumberFormat="1" applyFont="1" applyFill="1" applyBorder="1" applyAlignment="1">
      <alignment horizontal="center" vertical="center"/>
    </xf>
    <xf numFmtId="3" fontId="9" fillId="4" borderId="17" xfId="7" applyNumberFormat="1" applyFont="1" applyFill="1" applyBorder="1" applyAlignment="1">
      <alignment horizontal="center" vertical="center"/>
    </xf>
    <xf numFmtId="9" fontId="11" fillId="0" borderId="0" xfId="0" applyNumberFormat="1" applyFont="1"/>
    <xf numFmtId="164" fontId="11" fillId="0" borderId="0" xfId="0" applyNumberFormat="1" applyFont="1"/>
    <xf numFmtId="3" fontId="12" fillId="4" borderId="15" xfId="1" applyNumberFormat="1" applyFont="1" applyFill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3" fontId="8" fillId="4" borderId="24" xfId="1" applyNumberFormat="1" applyFont="1" applyFill="1" applyBorder="1" applyAlignment="1">
      <alignment horizontal="center" vertical="center" wrapText="1"/>
    </xf>
    <xf numFmtId="0" fontId="8" fillId="4" borderId="10" xfId="4" applyFont="1" applyFill="1" applyBorder="1" applyAlignment="1">
      <alignment horizontal="center" vertical="center" wrapText="1"/>
    </xf>
    <xf numFmtId="0" fontId="8" fillId="4" borderId="11" xfId="4" applyFont="1" applyFill="1" applyBorder="1" applyAlignment="1">
      <alignment horizontal="center" vertical="center" wrapText="1"/>
    </xf>
    <xf numFmtId="3" fontId="8" fillId="4" borderId="15" xfId="1" applyNumberFormat="1" applyFont="1" applyFill="1" applyBorder="1" applyAlignment="1">
      <alignment horizontal="center" vertical="center" wrapText="1"/>
    </xf>
    <xf numFmtId="4" fontId="11" fillId="0" borderId="1" xfId="4" applyNumberFormat="1" applyFont="1" applyBorder="1" applyAlignment="1">
      <alignment horizontal="center" vertical="center"/>
    </xf>
    <xf numFmtId="4" fontId="11" fillId="0" borderId="13" xfId="4" applyNumberFormat="1" applyFont="1" applyBorder="1" applyAlignment="1">
      <alignment horizontal="center" vertical="center"/>
    </xf>
    <xf numFmtId="3" fontId="8" fillId="4" borderId="16" xfId="1" applyNumberFormat="1" applyFont="1" applyFill="1" applyBorder="1" applyAlignment="1">
      <alignment horizontal="center" vertical="center" wrapText="1"/>
    </xf>
    <xf numFmtId="4" fontId="8" fillId="4" borderId="17" xfId="4" applyNumberFormat="1" applyFont="1" applyFill="1" applyBorder="1" applyAlignment="1">
      <alignment horizontal="center" vertical="center"/>
    </xf>
    <xf numFmtId="4" fontId="8" fillId="4" borderId="18" xfId="4" applyNumberFormat="1" applyFont="1" applyFill="1" applyBorder="1" applyAlignment="1">
      <alignment horizontal="center" vertical="center"/>
    </xf>
    <xf numFmtId="164" fontId="8" fillId="4" borderId="17" xfId="4" applyNumberFormat="1" applyFont="1" applyFill="1" applyBorder="1" applyAlignment="1">
      <alignment horizontal="center" vertical="center"/>
    </xf>
    <xf numFmtId="164" fontId="8" fillId="4" borderId="18" xfId="4" applyNumberFormat="1" applyFont="1" applyFill="1" applyBorder="1" applyAlignment="1">
      <alignment horizontal="center" vertical="center"/>
    </xf>
    <xf numFmtId="4" fontId="11" fillId="0" borderId="1" xfId="5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9" fillId="4" borderId="1" xfId="6" applyNumberFormat="1" applyFont="1" applyFill="1" applyBorder="1" applyAlignment="1">
      <alignment horizontal="center" vertical="center" wrapText="1"/>
    </xf>
    <xf numFmtId="1" fontId="9" fillId="4" borderId="15" xfId="1" applyNumberFormat="1" applyFont="1" applyFill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center" vertical="center"/>
    </xf>
    <xf numFmtId="1" fontId="10" fillId="0" borderId="13" xfId="6" applyNumberFormat="1" applyFont="1" applyBorder="1" applyAlignment="1">
      <alignment horizontal="center" vertical="center"/>
    </xf>
    <xf numFmtId="1" fontId="10" fillId="0" borderId="1" xfId="6" applyNumberFormat="1" applyFont="1" applyBorder="1" applyAlignment="1">
      <alignment horizontal="center" vertical="center" wrapText="1"/>
    </xf>
    <xf numFmtId="1" fontId="9" fillId="4" borderId="16" xfId="1" applyNumberFormat="1" applyFont="1" applyFill="1" applyBorder="1" applyAlignment="1">
      <alignment horizontal="center" vertical="center" wrapText="1"/>
    </xf>
    <xf numFmtId="1" fontId="9" fillId="4" borderId="17" xfId="6" applyNumberFormat="1" applyFont="1" applyFill="1" applyBorder="1" applyAlignment="1">
      <alignment horizontal="center" vertical="center"/>
    </xf>
    <xf numFmtId="1" fontId="9" fillId="4" borderId="18" xfId="6" applyNumberFormat="1" applyFont="1" applyFill="1" applyBorder="1" applyAlignment="1">
      <alignment horizontal="center" vertical="center"/>
    </xf>
    <xf numFmtId="165" fontId="9" fillId="0" borderId="0" xfId="3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/>
    </xf>
    <xf numFmtId="165" fontId="9" fillId="4" borderId="1" xfId="3" applyNumberFormat="1" applyFont="1" applyFill="1" applyBorder="1" applyAlignment="1">
      <alignment horizontal="center" vertical="center" wrapText="1"/>
    </xf>
    <xf numFmtId="165" fontId="9" fillId="4" borderId="13" xfId="3" applyNumberFormat="1" applyFont="1" applyFill="1" applyBorder="1" applyAlignment="1">
      <alignment horizontal="center" vertical="center" wrapText="1"/>
    </xf>
    <xf numFmtId="165" fontId="10" fillId="0" borderId="0" xfId="3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5" fontId="9" fillId="4" borderId="15" xfId="1" applyNumberFormat="1" applyFont="1" applyFill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center" vertical="center"/>
    </xf>
    <xf numFmtId="165" fontId="10" fillId="0" borderId="13" xfId="3" applyNumberFormat="1" applyFont="1" applyBorder="1" applyAlignment="1">
      <alignment horizontal="center" vertical="center"/>
    </xf>
    <xf numFmtId="165" fontId="10" fillId="0" borderId="0" xfId="3" applyNumberFormat="1" applyFont="1" applyAlignment="1">
      <alignment horizontal="center" vertical="center"/>
    </xf>
    <xf numFmtId="165" fontId="9" fillId="4" borderId="16" xfId="1" applyNumberFormat="1" applyFont="1" applyFill="1" applyBorder="1" applyAlignment="1">
      <alignment horizontal="center" vertical="center" wrapText="1"/>
    </xf>
    <xf numFmtId="165" fontId="9" fillId="4" borderId="17" xfId="3" applyNumberFormat="1" applyFont="1" applyFill="1" applyBorder="1" applyAlignment="1">
      <alignment horizontal="center" vertical="center"/>
    </xf>
    <xf numFmtId="165" fontId="9" fillId="4" borderId="18" xfId="3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9" fillId="4" borderId="1" xfId="3" applyNumberFormat="1" applyFont="1" applyFill="1" applyBorder="1" applyAlignment="1">
      <alignment horizontal="center" vertical="center"/>
    </xf>
    <xf numFmtId="3" fontId="10" fillId="0" borderId="0" xfId="14" applyNumberFormat="1" applyFont="1" applyAlignment="1">
      <alignment horizontal="center" vertical="center" wrapText="1"/>
    </xf>
    <xf numFmtId="165" fontId="6" fillId="0" borderId="0" xfId="3" applyNumberFormat="1" applyFont="1" applyAlignment="1">
      <alignment horizontal="center" vertical="center" wrapText="1"/>
    </xf>
    <xf numFmtId="1" fontId="11" fillId="0" borderId="0" xfId="0" applyNumberFormat="1" applyFont="1" applyAlignment="1">
      <alignment vertical="center"/>
    </xf>
    <xf numFmtId="1" fontId="6" fillId="0" borderId="0" xfId="2" applyNumberFormat="1" applyFont="1" applyAlignment="1">
      <alignment horizontal="center" vertical="center" wrapText="1"/>
    </xf>
    <xf numFmtId="1" fontId="9" fillId="4" borderId="13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/>
    </xf>
    <xf numFmtId="1" fontId="10" fillId="0" borderId="13" xfId="2" applyNumberFormat="1" applyFont="1" applyBorder="1" applyAlignment="1">
      <alignment horizontal="center" vertical="center"/>
    </xf>
    <xf numFmtId="1" fontId="9" fillId="4" borderId="17" xfId="2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6" fillId="0" borderId="27" xfId="1" applyNumberFormat="1" applyFont="1" applyBorder="1" applyAlignment="1">
      <alignment vertical="center" wrapText="1"/>
    </xf>
    <xf numFmtId="1" fontId="9" fillId="4" borderId="1" xfId="1" applyNumberFormat="1" applyFont="1" applyFill="1" applyBorder="1" applyAlignment="1">
      <alignment horizontal="center" vertical="center" wrapText="1"/>
    </xf>
    <xf numFmtId="1" fontId="9" fillId="4" borderId="13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1" fontId="10" fillId="0" borderId="13" xfId="1" applyNumberFormat="1" applyFont="1" applyBorder="1" applyAlignment="1">
      <alignment horizontal="center" vertical="center"/>
    </xf>
    <xf numFmtId="1" fontId="9" fillId="4" borderId="17" xfId="1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6" fillId="0" borderId="27" xfId="1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9" fillId="0" borderId="0" xfId="3" applyNumberFormat="1" applyFont="1" applyAlignment="1">
      <alignment horizontal="center" vertical="center" wrapText="1"/>
    </xf>
    <xf numFmtId="4" fontId="9" fillId="4" borderId="1" xfId="3" applyNumberFormat="1" applyFont="1" applyFill="1" applyBorder="1" applyAlignment="1">
      <alignment horizontal="center" vertical="center" wrapText="1"/>
    </xf>
    <xf numFmtId="4" fontId="9" fillId="4" borderId="13" xfId="3" applyNumberFormat="1" applyFont="1" applyFill="1" applyBorder="1" applyAlignment="1">
      <alignment horizontal="center" vertical="center" wrapText="1"/>
    </xf>
    <xf numFmtId="4" fontId="10" fillId="0" borderId="0" xfId="3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9" fillId="4" borderId="15" xfId="1" applyNumberFormat="1" applyFont="1" applyFill="1" applyBorder="1" applyAlignment="1">
      <alignment horizontal="center" vertical="center" wrapText="1"/>
    </xf>
    <xf numFmtId="4" fontId="10" fillId="0" borderId="1" xfId="3" applyNumberFormat="1" applyFont="1" applyBorder="1" applyAlignment="1">
      <alignment horizontal="center" vertical="center"/>
    </xf>
    <xf numFmtId="4" fontId="10" fillId="0" borderId="13" xfId="3" applyNumberFormat="1" applyFont="1" applyBorder="1" applyAlignment="1">
      <alignment horizontal="center" vertical="center"/>
    </xf>
    <xf numFmtId="4" fontId="10" fillId="0" borderId="0" xfId="3" applyNumberFormat="1" applyFont="1" applyAlignment="1">
      <alignment horizontal="center" vertical="center"/>
    </xf>
    <xf numFmtId="4" fontId="9" fillId="4" borderId="16" xfId="1" applyNumberFormat="1" applyFont="1" applyFill="1" applyBorder="1" applyAlignment="1">
      <alignment horizontal="center" vertical="center" wrapText="1"/>
    </xf>
    <xf numFmtId="4" fontId="9" fillId="4" borderId="17" xfId="3" applyNumberFormat="1" applyFont="1" applyFill="1" applyBorder="1" applyAlignment="1">
      <alignment horizontal="center" vertical="center"/>
    </xf>
    <xf numFmtId="4" fontId="9" fillId="4" borderId="18" xfId="3" applyNumberFormat="1" applyFont="1" applyFill="1" applyBorder="1" applyAlignment="1">
      <alignment horizontal="center" vertical="center"/>
    </xf>
    <xf numFmtId="165" fontId="6" fillId="0" borderId="27" xfId="3" applyNumberFormat="1" applyFont="1" applyBorder="1" applyAlignment="1">
      <alignment vertical="center" wrapText="1"/>
    </xf>
    <xf numFmtId="1" fontId="6" fillId="0" borderId="27" xfId="2" applyNumberFormat="1" applyFont="1" applyBorder="1" applyAlignment="1">
      <alignment horizontal="center" vertical="center" wrapText="1"/>
    </xf>
    <xf numFmtId="1" fontId="9" fillId="4" borderId="1" xfId="2" applyNumberFormat="1" applyFont="1" applyFill="1" applyBorder="1" applyAlignment="1">
      <alignment horizontal="center" vertical="center" wrapText="1"/>
    </xf>
    <xf numFmtId="165" fontId="6" fillId="0" borderId="27" xfId="3" applyNumberFormat="1" applyFont="1" applyBorder="1" applyAlignment="1">
      <alignment horizontal="center" vertical="center" wrapText="1"/>
    </xf>
    <xf numFmtId="4" fontId="6" fillId="0" borderId="27" xfId="3" applyNumberFormat="1" applyFont="1" applyBorder="1" applyAlignment="1">
      <alignment horizontal="center" vertical="center" wrapText="1"/>
    </xf>
    <xf numFmtId="1" fontId="6" fillId="0" borderId="27" xfId="2" applyNumberFormat="1" applyFont="1" applyBorder="1" applyAlignment="1">
      <alignment vertical="center" wrapText="1"/>
    </xf>
    <xf numFmtId="1" fontId="9" fillId="4" borderId="4" xfId="2" applyNumberFormat="1" applyFont="1" applyFill="1" applyBorder="1" applyAlignment="1">
      <alignment horizontal="center" vertical="center" wrapText="1"/>
    </xf>
    <xf numFmtId="1" fontId="9" fillId="5" borderId="17" xfId="1" applyNumberFormat="1" applyFont="1" applyFill="1" applyBorder="1" applyAlignment="1">
      <alignment horizontal="center" vertical="center"/>
    </xf>
    <xf numFmtId="1" fontId="9" fillId="5" borderId="18" xfId="1" applyNumberFormat="1" applyFont="1" applyFill="1" applyBorder="1" applyAlignment="1">
      <alignment horizontal="center" vertical="center"/>
    </xf>
    <xf numFmtId="3" fontId="9" fillId="4" borderId="30" xfId="1" applyNumberFormat="1" applyFont="1" applyFill="1" applyBorder="1" applyAlignment="1">
      <alignment horizontal="center" vertical="center" wrapText="1"/>
    </xf>
    <xf numFmtId="3" fontId="9" fillId="4" borderId="37" xfId="1" applyNumberFormat="1" applyFont="1" applyFill="1" applyBorder="1" applyAlignment="1">
      <alignment horizontal="center" vertical="center" wrapText="1"/>
    </xf>
    <xf numFmtId="4" fontId="9" fillId="5" borderId="15" xfId="10" applyNumberFormat="1" applyFont="1" applyFill="1" applyBorder="1" applyAlignment="1">
      <alignment horizontal="center" vertical="center" wrapText="1"/>
    </xf>
    <xf numFmtId="3" fontId="10" fillId="0" borderId="15" xfId="10" applyNumberFormat="1" applyFont="1" applyBorder="1" applyAlignment="1">
      <alignment horizontal="center" vertical="center"/>
    </xf>
    <xf numFmtId="3" fontId="9" fillId="4" borderId="16" xfId="1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5" fontId="6" fillId="0" borderId="27" xfId="3" applyNumberFormat="1" applyFont="1" applyBorder="1" applyAlignment="1">
      <alignment horizontal="right" vertical="center" wrapText="1"/>
    </xf>
    <xf numFmtId="0" fontId="8" fillId="0" borderId="0" xfId="4" applyFont="1" applyAlignment="1">
      <alignment horizontal="left" vertical="center" wrapText="1"/>
    </xf>
    <xf numFmtId="165" fontId="6" fillId="0" borderId="0" xfId="3" applyNumberFormat="1" applyFont="1" applyAlignment="1">
      <alignment horizontal="right" vertical="center" wrapText="1"/>
    </xf>
    <xf numFmtId="0" fontId="8" fillId="4" borderId="36" xfId="5" applyFont="1" applyFill="1" applyBorder="1" applyAlignment="1">
      <alignment horizontal="center" vertical="center" wrapText="1"/>
    </xf>
    <xf numFmtId="0" fontId="8" fillId="4" borderId="10" xfId="5" applyFont="1" applyFill="1" applyBorder="1" applyAlignment="1">
      <alignment horizontal="center" vertical="center" wrapText="1"/>
    </xf>
    <xf numFmtId="0" fontId="8" fillId="4" borderId="11" xfId="5" applyFont="1" applyFill="1" applyBorder="1" applyAlignment="1">
      <alignment horizontal="center" vertical="center" wrapText="1"/>
    </xf>
    <xf numFmtId="0" fontId="8" fillId="4" borderId="15" xfId="5" applyFont="1" applyFill="1" applyBorder="1" applyAlignment="1">
      <alignment horizontal="center" vertical="center" wrapText="1"/>
    </xf>
    <xf numFmtId="4" fontId="11" fillId="0" borderId="13" xfId="5" applyNumberFormat="1" applyFont="1" applyBorder="1" applyAlignment="1">
      <alignment horizontal="center" vertical="center"/>
    </xf>
    <xf numFmtId="0" fontId="8" fillId="4" borderId="16" xfId="5" applyFont="1" applyFill="1" applyBorder="1" applyAlignment="1">
      <alignment horizontal="center" vertical="center" wrapText="1"/>
    </xf>
    <xf numFmtId="4" fontId="8" fillId="4" borderId="17" xfId="5" applyNumberFormat="1" applyFont="1" applyFill="1" applyBorder="1" applyAlignment="1">
      <alignment horizontal="center" vertical="center"/>
    </xf>
    <xf numFmtId="4" fontId="8" fillId="4" borderId="18" xfId="5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9" fillId="0" borderId="0" xfId="6" applyNumberFormat="1" applyFont="1" applyAlignment="1">
      <alignment horizontal="center" vertical="center" wrapText="1"/>
    </xf>
    <xf numFmtId="3" fontId="9" fillId="0" borderId="0" xfId="7" applyNumberFormat="1" applyFont="1" applyAlignment="1">
      <alignment horizontal="left" vertical="center" wrapText="1"/>
    </xf>
    <xf numFmtId="0" fontId="9" fillId="0" borderId="0" xfId="9" applyFont="1" applyAlignment="1">
      <alignment horizontal="left" vertical="center" wrapText="1"/>
    </xf>
    <xf numFmtId="3" fontId="9" fillId="0" borderId="0" xfId="9" applyNumberFormat="1" applyFont="1" applyAlignment="1">
      <alignment horizontal="left" vertical="center" wrapText="1"/>
    </xf>
    <xf numFmtId="1" fontId="6" fillId="0" borderId="27" xfId="2" applyNumberFormat="1" applyFont="1" applyBorder="1" applyAlignment="1">
      <alignment horizontal="center" vertical="center" wrapText="1"/>
    </xf>
    <xf numFmtId="1" fontId="6" fillId="0" borderId="0" xfId="2" applyNumberFormat="1" applyFont="1" applyAlignment="1">
      <alignment horizontal="center" vertical="center" wrapText="1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12" xfId="0" applyNumberFormat="1" applyFont="1" applyFill="1" applyBorder="1" applyAlignment="1">
      <alignment horizontal="center" vertical="center"/>
    </xf>
    <xf numFmtId="1" fontId="8" fillId="4" borderId="14" xfId="0" applyNumberFormat="1" applyFont="1" applyFill="1" applyBorder="1" applyAlignment="1">
      <alignment horizontal="center" vertical="center"/>
    </xf>
    <xf numFmtId="1" fontId="9" fillId="4" borderId="10" xfId="2" applyNumberFormat="1" applyFont="1" applyFill="1" applyBorder="1" applyAlignment="1">
      <alignment horizontal="center" vertical="center" wrapText="1"/>
    </xf>
    <xf numFmtId="1" fontId="9" fillId="4" borderId="11" xfId="2" applyNumberFormat="1" applyFont="1" applyFill="1" applyBorder="1" applyAlignment="1">
      <alignment horizontal="center" vertical="center" wrapText="1"/>
    </xf>
    <xf numFmtId="1" fontId="9" fillId="4" borderId="1" xfId="2" applyNumberFormat="1" applyFont="1" applyFill="1" applyBorder="1" applyAlignment="1">
      <alignment horizontal="center" vertical="center" wrapText="1"/>
    </xf>
    <xf numFmtId="1" fontId="9" fillId="4" borderId="4" xfId="2" applyNumberFormat="1" applyFont="1" applyFill="1" applyBorder="1" applyAlignment="1">
      <alignment horizontal="center" vertical="center" wrapText="1"/>
    </xf>
    <xf numFmtId="1" fontId="9" fillId="4" borderId="28" xfId="2" applyNumberFormat="1" applyFont="1" applyFill="1" applyBorder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1" fontId="9" fillId="4" borderId="9" xfId="1" applyNumberFormat="1" applyFont="1" applyFill="1" applyBorder="1" applyAlignment="1">
      <alignment horizontal="center" vertical="center" wrapText="1"/>
    </xf>
    <xf numFmtId="1" fontId="9" fillId="4" borderId="12" xfId="1" applyNumberFormat="1" applyFont="1" applyFill="1" applyBorder="1" applyAlignment="1">
      <alignment horizontal="center" vertical="center" wrapText="1"/>
    </xf>
    <xf numFmtId="1" fontId="9" fillId="4" borderId="14" xfId="1" applyNumberFormat="1" applyFont="1" applyFill="1" applyBorder="1" applyAlignment="1">
      <alignment horizontal="center" vertical="center" wrapText="1"/>
    </xf>
    <xf numFmtId="1" fontId="9" fillId="4" borderId="19" xfId="1" applyNumberFormat="1" applyFont="1" applyFill="1" applyBorder="1" applyAlignment="1">
      <alignment horizontal="center" vertical="center" wrapText="1"/>
    </xf>
    <xf numFmtId="1" fontId="9" fillId="4" borderId="20" xfId="1" applyNumberFormat="1" applyFont="1" applyFill="1" applyBorder="1" applyAlignment="1">
      <alignment horizontal="center" vertical="center" wrapText="1"/>
    </xf>
    <xf numFmtId="1" fontId="9" fillId="4" borderId="22" xfId="1" applyNumberFormat="1" applyFont="1" applyFill="1" applyBorder="1" applyAlignment="1">
      <alignment horizontal="center" vertical="center" wrapText="1"/>
    </xf>
    <xf numFmtId="1" fontId="9" fillId="4" borderId="4" xfId="1" applyNumberFormat="1" applyFont="1" applyFill="1" applyBorder="1" applyAlignment="1">
      <alignment horizontal="center" vertical="center" wrapText="1"/>
    </xf>
    <xf numFmtId="1" fontId="9" fillId="4" borderId="5" xfId="1" applyNumberFormat="1" applyFont="1" applyFill="1" applyBorder="1" applyAlignment="1">
      <alignment horizontal="center" vertical="center" wrapText="1"/>
    </xf>
    <xf numFmtId="1" fontId="9" fillId="4" borderId="28" xfId="1" applyNumberFormat="1" applyFont="1" applyFill="1" applyBorder="1" applyAlignment="1">
      <alignment horizontal="center" vertical="center" wrapText="1"/>
    </xf>
    <xf numFmtId="1" fontId="9" fillId="4" borderId="10" xfId="1" applyNumberFormat="1" applyFont="1" applyFill="1" applyBorder="1" applyAlignment="1">
      <alignment horizontal="center" vertical="center" wrapText="1"/>
    </xf>
    <xf numFmtId="1" fontId="9" fillId="4" borderId="11" xfId="1" applyNumberFormat="1" applyFont="1" applyFill="1" applyBorder="1" applyAlignment="1">
      <alignment horizontal="center" vertical="center" wrapText="1"/>
    </xf>
    <xf numFmtId="1" fontId="9" fillId="4" borderId="1" xfId="1" applyNumberFormat="1" applyFont="1" applyFill="1" applyBorder="1" applyAlignment="1">
      <alignment horizontal="center" vertical="center" wrapText="1"/>
    </xf>
    <xf numFmtId="1" fontId="9" fillId="4" borderId="13" xfId="1" applyNumberFormat="1" applyFont="1" applyFill="1" applyBorder="1" applyAlignment="1">
      <alignment horizontal="center" vertical="center" wrapText="1"/>
    </xf>
    <xf numFmtId="165" fontId="6" fillId="0" borderId="0" xfId="3" applyNumberFormat="1" applyFont="1" applyAlignment="1">
      <alignment horizontal="center" vertical="center" wrapText="1"/>
    </xf>
    <xf numFmtId="165" fontId="9" fillId="4" borderId="9" xfId="1" applyNumberFormat="1" applyFont="1" applyFill="1" applyBorder="1" applyAlignment="1">
      <alignment horizontal="center" vertical="center" wrapText="1"/>
    </xf>
    <xf numFmtId="165" fontId="9" fillId="4" borderId="14" xfId="1" applyNumberFormat="1" applyFont="1" applyFill="1" applyBorder="1" applyAlignment="1">
      <alignment horizontal="center" vertical="center" wrapText="1"/>
    </xf>
    <xf numFmtId="165" fontId="9" fillId="4" borderId="10" xfId="3" applyNumberFormat="1" applyFont="1" applyFill="1" applyBorder="1" applyAlignment="1">
      <alignment horizontal="center" vertical="center" wrapText="1"/>
    </xf>
    <xf numFmtId="165" fontId="9" fillId="4" borderId="11" xfId="3" applyNumberFormat="1" applyFont="1" applyFill="1" applyBorder="1" applyAlignment="1">
      <alignment horizontal="center" vertical="center" wrapText="1"/>
    </xf>
    <xf numFmtId="165" fontId="6" fillId="0" borderId="27" xfId="3" applyNumberFormat="1" applyFont="1" applyBorder="1" applyAlignment="1">
      <alignment horizontal="left" vertical="center" wrapText="1"/>
    </xf>
    <xf numFmtId="4" fontId="6" fillId="0" borderId="0" xfId="3" applyNumberFormat="1" applyFont="1" applyAlignment="1">
      <alignment horizontal="center" vertical="center" wrapText="1"/>
    </xf>
    <xf numFmtId="4" fontId="9" fillId="4" borderId="9" xfId="1" applyNumberFormat="1" applyFont="1" applyFill="1" applyBorder="1" applyAlignment="1">
      <alignment horizontal="center" vertical="center" wrapText="1"/>
    </xf>
    <xf numFmtId="4" fontId="9" fillId="4" borderId="14" xfId="1" applyNumberFormat="1" applyFont="1" applyFill="1" applyBorder="1" applyAlignment="1">
      <alignment horizontal="center" vertical="center" wrapText="1"/>
    </xf>
    <xf numFmtId="4" fontId="9" fillId="4" borderId="10" xfId="3" applyNumberFormat="1" applyFont="1" applyFill="1" applyBorder="1" applyAlignment="1">
      <alignment horizontal="center" vertical="center" wrapText="1"/>
    </xf>
    <xf numFmtId="4" fontId="9" fillId="4" borderId="11" xfId="3" applyNumberFormat="1" applyFont="1" applyFill="1" applyBorder="1" applyAlignment="1">
      <alignment horizontal="center" vertical="center" wrapText="1"/>
    </xf>
    <xf numFmtId="4" fontId="6" fillId="0" borderId="27" xfId="3" applyNumberFormat="1" applyFont="1" applyBorder="1" applyAlignment="1">
      <alignment horizontal="left" vertical="center" wrapText="1"/>
    </xf>
    <xf numFmtId="165" fontId="9" fillId="4" borderId="19" xfId="3" applyNumberFormat="1" applyFont="1" applyFill="1" applyBorder="1" applyAlignment="1">
      <alignment horizontal="center" vertical="center" wrapText="1"/>
    </xf>
    <xf numFmtId="165" fontId="9" fillId="4" borderId="20" xfId="3" applyNumberFormat="1" applyFont="1" applyFill="1" applyBorder="1" applyAlignment="1">
      <alignment horizontal="center" vertical="center" wrapText="1"/>
    </xf>
    <xf numFmtId="165" fontId="9" fillId="4" borderId="21" xfId="3" applyNumberFormat="1" applyFont="1" applyFill="1" applyBorder="1" applyAlignment="1">
      <alignment horizontal="center" vertical="center" wrapText="1"/>
    </xf>
    <xf numFmtId="165" fontId="9" fillId="4" borderId="22" xfId="3" applyNumberFormat="1" applyFont="1" applyFill="1" applyBorder="1" applyAlignment="1">
      <alignment horizontal="center" vertical="center" wrapText="1"/>
    </xf>
    <xf numFmtId="165" fontId="6" fillId="0" borderId="27" xfId="3" applyNumberFormat="1" applyFont="1" applyBorder="1" applyAlignment="1">
      <alignment horizontal="right" vertical="center" wrapText="1"/>
    </xf>
    <xf numFmtId="0" fontId="7" fillId="0" borderId="0" xfId="4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" fontId="6" fillId="0" borderId="0" xfId="6" applyNumberFormat="1" applyFont="1" applyAlignment="1">
      <alignment horizontal="center" vertical="center" wrapText="1"/>
    </xf>
    <xf numFmtId="1" fontId="9" fillId="4" borderId="19" xfId="6" applyNumberFormat="1" applyFont="1" applyFill="1" applyBorder="1" applyAlignment="1">
      <alignment horizontal="center" vertical="center" wrapText="1"/>
    </xf>
    <xf numFmtId="1" fontId="9" fillId="4" borderId="20" xfId="6" applyNumberFormat="1" applyFont="1" applyFill="1" applyBorder="1" applyAlignment="1">
      <alignment horizontal="center" vertical="center" wrapText="1"/>
    </xf>
    <xf numFmtId="1" fontId="9" fillId="4" borderId="21" xfId="6" applyNumberFormat="1" applyFont="1" applyFill="1" applyBorder="1" applyAlignment="1">
      <alignment horizontal="center" vertical="center" wrapText="1"/>
    </xf>
    <xf numFmtId="1" fontId="9" fillId="4" borderId="26" xfId="6" applyNumberFormat="1" applyFont="1" applyFill="1" applyBorder="1" applyAlignment="1">
      <alignment horizontal="center" vertical="center" wrapText="1"/>
    </xf>
    <xf numFmtId="1" fontId="9" fillId="4" borderId="25" xfId="6" applyNumberFormat="1" applyFont="1" applyFill="1" applyBorder="1" applyAlignment="1">
      <alignment horizontal="center" vertical="center" wrapText="1"/>
    </xf>
    <xf numFmtId="1" fontId="9" fillId="0" borderId="27" xfId="6" applyNumberFormat="1" applyFont="1" applyBorder="1" applyAlignment="1">
      <alignment horizontal="left" vertical="center" wrapText="1" readingOrder="2"/>
    </xf>
    <xf numFmtId="0" fontId="8" fillId="4" borderId="32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3" fontId="6" fillId="0" borderId="0" xfId="7" applyNumberFormat="1" applyFont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4" fontId="9" fillId="0" borderId="0" xfId="10" applyNumberFormat="1" applyFont="1" applyAlignment="1">
      <alignment horizontal="left" vertical="center" wrapText="1"/>
    </xf>
    <xf numFmtId="4" fontId="6" fillId="0" borderId="0" xfId="10" applyNumberFormat="1" applyFont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8" fillId="5" borderId="32" xfId="11" applyFont="1" applyFill="1" applyBorder="1" applyAlignment="1">
      <alignment horizontal="center" vertical="center"/>
    </xf>
    <xf numFmtId="0" fontId="8" fillId="5" borderId="32" xfId="0" applyFont="1" applyFill="1" applyBorder="1" applyAlignment="1">
      <alignment horizontal="center" vertical="center"/>
    </xf>
    <xf numFmtId="3" fontId="6" fillId="0" borderId="0" xfId="12" applyNumberFormat="1" applyFont="1" applyAlignment="1">
      <alignment horizontal="center" vertical="top" wrapText="1"/>
    </xf>
    <xf numFmtId="3" fontId="8" fillId="0" borderId="27" xfId="0" applyNumberFormat="1" applyFont="1" applyBorder="1" applyAlignment="1">
      <alignment horizontal="right" vertical="center"/>
    </xf>
    <xf numFmtId="0" fontId="6" fillId="0" borderId="2" xfId="9" applyFont="1" applyBorder="1" applyAlignment="1">
      <alignment horizontal="center" vertical="center" wrapText="1"/>
    </xf>
    <xf numFmtId="0" fontId="6" fillId="0" borderId="6" xfId="9" applyFont="1" applyBorder="1" applyAlignment="1">
      <alignment horizontal="center" vertical="center" wrapText="1"/>
    </xf>
    <xf numFmtId="0" fontId="6" fillId="0" borderId="3" xfId="9" applyFont="1" applyBorder="1" applyAlignment="1">
      <alignment horizontal="center" vertical="center" wrapText="1"/>
    </xf>
    <xf numFmtId="3" fontId="6" fillId="0" borderId="0" xfId="9" applyNumberFormat="1" applyFont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9" fillId="4" borderId="30" xfId="15" applyFont="1" applyFill="1" applyBorder="1" applyAlignment="1">
      <alignment horizontal="center" vertical="center" wrapText="1"/>
    </xf>
    <xf numFmtId="0" fontId="9" fillId="4" borderId="5" xfId="15" applyFont="1" applyFill="1" applyBorder="1" applyAlignment="1">
      <alignment horizontal="center" vertical="center" wrapText="1"/>
    </xf>
    <xf numFmtId="0" fontId="9" fillId="4" borderId="16" xfId="15" applyFont="1" applyFill="1" applyBorder="1" applyAlignment="1">
      <alignment horizontal="center" vertical="center" wrapText="1"/>
    </xf>
    <xf numFmtId="0" fontId="9" fillId="4" borderId="17" xfId="15" applyFont="1" applyFill="1" applyBorder="1" applyAlignment="1">
      <alignment horizontal="center" vertical="center" wrapText="1"/>
    </xf>
    <xf numFmtId="0" fontId="6" fillId="0" borderId="0" xfId="15" applyFont="1" applyAlignment="1">
      <alignment horizontal="center" vertical="center" wrapText="1"/>
    </xf>
    <xf numFmtId="0" fontId="6" fillId="0" borderId="0" xfId="15" applyFont="1" applyAlignment="1">
      <alignment horizontal="left" wrapText="1"/>
    </xf>
    <xf numFmtId="0" fontId="9" fillId="4" borderId="24" xfId="15" applyFont="1" applyFill="1" applyBorder="1" applyAlignment="1">
      <alignment horizontal="center" vertical="center" wrapText="1"/>
    </xf>
    <xf numFmtId="0" fontId="9" fillId="4" borderId="10" xfId="15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right"/>
    </xf>
    <xf numFmtId="3" fontId="6" fillId="0" borderId="0" xfId="13" applyNumberFormat="1" applyFont="1" applyAlignment="1">
      <alignment horizontal="center" vertical="center" wrapText="1"/>
    </xf>
    <xf numFmtId="3" fontId="10" fillId="0" borderId="8" xfId="13" applyNumberFormat="1" applyFont="1" applyBorder="1" applyAlignment="1">
      <alignment horizontal="left" vertical="center" wrapText="1"/>
    </xf>
    <xf numFmtId="3" fontId="10" fillId="0" borderId="27" xfId="14" applyNumberFormat="1" applyFont="1" applyBorder="1" applyAlignment="1">
      <alignment horizontal="center" vertical="center" wrapText="1"/>
    </xf>
    <xf numFmtId="3" fontId="6" fillId="0" borderId="0" xfId="14" applyNumberFormat="1" applyFont="1" applyAlignment="1">
      <alignment horizontal="center" vertical="center" wrapText="1"/>
    </xf>
    <xf numFmtId="3" fontId="6" fillId="0" borderId="31" xfId="14" applyNumberFormat="1" applyFont="1" applyBorder="1" applyAlignment="1">
      <alignment horizontal="center" vertical="center" wrapText="1"/>
    </xf>
    <xf numFmtId="3" fontId="10" fillId="0" borderId="0" xfId="14" applyNumberFormat="1" applyFont="1" applyAlignment="1">
      <alignment horizontal="center" vertical="center" wrapText="1"/>
    </xf>
    <xf numFmtId="4" fontId="6" fillId="0" borderId="0" xfId="8" applyNumberFormat="1" applyFont="1" applyAlignment="1">
      <alignment horizontal="center" vertical="center" wrapText="1"/>
    </xf>
  </cellXfs>
  <cellStyles count="16">
    <cellStyle name="Normal 3" xfId="11" xr:uid="{00000000-0005-0000-0000-000001000000}"/>
    <cellStyle name="Normal_Sheet1" xfId="1" xr:uid="{00000000-0005-0000-0000-000002000000}"/>
    <cellStyle name="Normal_Sheet1_1" xfId="12" xr:uid="{00000000-0005-0000-0000-000003000000}"/>
    <cellStyle name="Normal_Sheet2" xfId="3" xr:uid="{00000000-0005-0000-0000-000004000000}"/>
    <cellStyle name="Normal_Sheet4" xfId="14" xr:uid="{00000000-0005-0000-0000-000005000000}"/>
    <cellStyle name="Normal_الإنفاق-مواد-اجور-رسوم-حضر-ريف" xfId="15" xr:uid="{00000000-0005-0000-0000-000006000000}"/>
    <cellStyle name="Normal_انفاق-اجور-مواد-بناء-محافظات" xfId="10" xr:uid="{00000000-0005-0000-0000-000007000000}"/>
    <cellStyle name="Normal_انفاق-مواد-أجور-هيكل-حضر-ريف" xfId="9" xr:uid="{00000000-0005-0000-0000-000008000000}"/>
    <cellStyle name="Normal_انفاق-موادبناء-محافظات-نوع بناء" xfId="13" xr:uid="{00000000-0005-0000-0000-000009000000}"/>
    <cellStyle name="Normal_تكاليف أولية-قيمة الأرض" xfId="7" xr:uid="{00000000-0005-0000-0000-00000A000000}"/>
    <cellStyle name="Normal_تكاليف أولية-قيمة الأرض_1" xfId="8" xr:uid="{00000000-0005-0000-0000-00000B000000}"/>
    <cellStyle name="Normal_مساحة الأرض المرخصة" xfId="6" xr:uid="{00000000-0005-0000-0000-00000C000000}"/>
    <cellStyle name="Normal_نسب طابقية منفذة" xfId="4" xr:uid="{00000000-0005-0000-0000-00000D000000}"/>
    <cellStyle name="Normal_نسب طابقية منفذة-محافظات" xfId="5" xr:uid="{00000000-0005-0000-0000-00000E000000}"/>
    <cellStyle name="Normal_وحدات السكن المنفذة" xfId="2" xr:uid="{00000000-0005-0000-0000-00000F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rightToLeft="1" tabSelected="1" zoomScale="80" zoomScaleNormal="80" zoomScaleSheetLayoutView="100" workbookViewId="0">
      <selection activeCell="A3" sqref="A3:A5"/>
    </sheetView>
  </sheetViews>
  <sheetFormatPr defaultColWidth="9.140625" defaultRowHeight="21.75" x14ac:dyDescent="0.25"/>
  <cols>
    <col min="1" max="1" width="12.140625" style="111" customWidth="1"/>
    <col min="2" max="2" width="15.7109375" style="111" customWidth="1"/>
    <col min="3" max="3" width="10.5703125" style="111" customWidth="1"/>
    <col min="4" max="4" width="15.7109375" style="111" customWidth="1"/>
    <col min="5" max="5" width="10.5703125" style="111" customWidth="1"/>
    <col min="6" max="6" width="15.7109375" style="111" customWidth="1"/>
    <col min="7" max="8" width="10.5703125" style="111" customWidth="1"/>
    <col min="9" max="9" width="15.7109375" style="111" customWidth="1"/>
    <col min="10" max="10" width="10.5703125" style="111" customWidth="1"/>
    <col min="11" max="16384" width="9.140625" style="111"/>
  </cols>
  <sheetData>
    <row r="1" spans="1:10" s="143" customFormat="1" ht="24.6" customHeight="1" x14ac:dyDescent="0.25">
      <c r="A1" s="206" t="s">
        <v>125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s="143" customFormat="1" ht="39" customHeight="1" thickBot="1" x14ac:dyDescent="0.3">
      <c r="A2" s="144" t="s">
        <v>128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30.75" customHeight="1" x14ac:dyDescent="0.25">
      <c r="A3" s="207" t="s">
        <v>40</v>
      </c>
      <c r="B3" s="210" t="s">
        <v>0</v>
      </c>
      <c r="C3" s="211"/>
      <c r="D3" s="211"/>
      <c r="E3" s="211"/>
      <c r="F3" s="211"/>
      <c r="G3" s="211"/>
      <c r="H3" s="211"/>
      <c r="I3" s="211"/>
      <c r="J3" s="212"/>
    </row>
    <row r="4" spans="1:10" ht="30.75" customHeight="1" x14ac:dyDescent="0.25">
      <c r="A4" s="208"/>
      <c r="B4" s="213" t="s">
        <v>1</v>
      </c>
      <c r="C4" s="214"/>
      <c r="D4" s="213" t="s">
        <v>2</v>
      </c>
      <c r="E4" s="214"/>
      <c r="F4" s="213" t="s">
        <v>3</v>
      </c>
      <c r="G4" s="214"/>
      <c r="H4" s="145" t="s">
        <v>4</v>
      </c>
      <c r="I4" s="213" t="s">
        <v>5</v>
      </c>
      <c r="J4" s="215"/>
    </row>
    <row r="5" spans="1:10" ht="37.5" customHeight="1" x14ac:dyDescent="0.25">
      <c r="A5" s="209"/>
      <c r="B5" s="145" t="s">
        <v>6</v>
      </c>
      <c r="C5" s="145" t="s">
        <v>7</v>
      </c>
      <c r="D5" s="145" t="s">
        <v>6</v>
      </c>
      <c r="E5" s="145" t="s">
        <v>7</v>
      </c>
      <c r="F5" s="145" t="s">
        <v>6</v>
      </c>
      <c r="G5" s="145" t="s">
        <v>7</v>
      </c>
      <c r="H5" s="145" t="s">
        <v>7</v>
      </c>
      <c r="I5" s="145" t="s">
        <v>6</v>
      </c>
      <c r="J5" s="146" t="s">
        <v>7</v>
      </c>
    </row>
    <row r="6" spans="1:10" ht="33" customHeight="1" x14ac:dyDescent="0.25">
      <c r="A6" s="113" t="s">
        <v>8</v>
      </c>
      <c r="B6" s="147">
        <v>1574</v>
      </c>
      <c r="C6" s="147">
        <v>2736</v>
      </c>
      <c r="D6" s="147">
        <v>45</v>
      </c>
      <c r="E6" s="147">
        <v>135</v>
      </c>
      <c r="F6" s="147">
        <v>242</v>
      </c>
      <c r="G6" s="147">
        <v>726</v>
      </c>
      <c r="H6" s="147"/>
      <c r="I6" s="147">
        <f>B6+D6+F6</f>
        <v>1861</v>
      </c>
      <c r="J6" s="148">
        <f>C6+E6+G6+H6</f>
        <v>3597</v>
      </c>
    </row>
    <row r="7" spans="1:10" ht="33" customHeight="1" x14ac:dyDescent="0.25">
      <c r="A7" s="113" t="s">
        <v>12</v>
      </c>
      <c r="B7" s="147">
        <v>7042.9999999999982</v>
      </c>
      <c r="C7" s="147">
        <v>12491.000000000002</v>
      </c>
      <c r="D7" s="147">
        <v>531</v>
      </c>
      <c r="E7" s="147">
        <v>1890.0000000000005</v>
      </c>
      <c r="F7" s="147">
        <v>581.00000000000011</v>
      </c>
      <c r="G7" s="147">
        <v>2009.0000000000002</v>
      </c>
      <c r="H7" s="147"/>
      <c r="I7" s="147">
        <f t="shared" ref="I7:I17" si="0">B7+D7+F7</f>
        <v>8154.9999999999982</v>
      </c>
      <c r="J7" s="148">
        <f t="shared" ref="J7:J17" si="1">C7+E7+G7+H7</f>
        <v>16390.000000000004</v>
      </c>
    </row>
    <row r="8" spans="1:10" ht="33" customHeight="1" x14ac:dyDescent="0.25">
      <c r="A8" s="113" t="s">
        <v>11</v>
      </c>
      <c r="B8" s="147">
        <v>67.000000000000028</v>
      </c>
      <c r="C8" s="147">
        <v>352.00000000000011</v>
      </c>
      <c r="D8" s="147"/>
      <c r="E8" s="147"/>
      <c r="F8" s="147">
        <v>1</v>
      </c>
      <c r="G8" s="147">
        <v>4</v>
      </c>
      <c r="H8" s="147"/>
      <c r="I8" s="147">
        <f t="shared" si="0"/>
        <v>68.000000000000028</v>
      </c>
      <c r="J8" s="148">
        <f t="shared" si="1"/>
        <v>356.00000000000011</v>
      </c>
    </row>
    <row r="9" spans="1:10" ht="33" customHeight="1" x14ac:dyDescent="0.25">
      <c r="A9" s="113" t="s">
        <v>13</v>
      </c>
      <c r="B9" s="147">
        <v>1218.0000000000002</v>
      </c>
      <c r="C9" s="147">
        <v>1971.0000000000002</v>
      </c>
      <c r="D9" s="147"/>
      <c r="E9" s="147"/>
      <c r="F9" s="147">
        <v>60.999999999999993</v>
      </c>
      <c r="G9" s="147">
        <v>295</v>
      </c>
      <c r="H9" s="147"/>
      <c r="I9" s="147">
        <f t="shared" si="0"/>
        <v>1279.0000000000002</v>
      </c>
      <c r="J9" s="148">
        <f t="shared" si="1"/>
        <v>2266</v>
      </c>
    </row>
    <row r="10" spans="1:10" ht="33" customHeight="1" x14ac:dyDescent="0.25">
      <c r="A10" s="113" t="s">
        <v>14</v>
      </c>
      <c r="B10" s="147">
        <v>3288.0000000000009</v>
      </c>
      <c r="C10" s="147">
        <v>5889.9999999999973</v>
      </c>
      <c r="D10" s="147">
        <v>41</v>
      </c>
      <c r="E10" s="147">
        <v>180</v>
      </c>
      <c r="F10" s="147">
        <v>492.00000000000006</v>
      </c>
      <c r="G10" s="147">
        <v>1352</v>
      </c>
      <c r="H10" s="147">
        <v>2</v>
      </c>
      <c r="I10" s="147">
        <f t="shared" si="0"/>
        <v>3821.0000000000009</v>
      </c>
      <c r="J10" s="148">
        <f t="shared" si="1"/>
        <v>7423.9999999999973</v>
      </c>
    </row>
    <row r="11" spans="1:10" ht="33" customHeight="1" x14ac:dyDescent="0.25">
      <c r="A11" s="113" t="s">
        <v>15</v>
      </c>
      <c r="B11" s="147">
        <v>17220.000000000004</v>
      </c>
      <c r="C11" s="147">
        <v>24309.999999999967</v>
      </c>
      <c r="D11" s="147">
        <v>1</v>
      </c>
      <c r="E11" s="147">
        <v>4</v>
      </c>
      <c r="F11" s="147">
        <v>1231.9999999999995</v>
      </c>
      <c r="G11" s="147">
        <v>4202.9999999999982</v>
      </c>
      <c r="H11" s="147">
        <v>30</v>
      </c>
      <c r="I11" s="147">
        <f t="shared" si="0"/>
        <v>18453.000000000004</v>
      </c>
      <c r="J11" s="148">
        <f t="shared" si="1"/>
        <v>28546.999999999964</v>
      </c>
    </row>
    <row r="12" spans="1:10" ht="33" customHeight="1" x14ac:dyDescent="0.25">
      <c r="A12" s="113" t="s">
        <v>16</v>
      </c>
      <c r="B12" s="147">
        <v>33</v>
      </c>
      <c r="C12" s="147">
        <v>120</v>
      </c>
      <c r="D12" s="147"/>
      <c r="E12" s="147"/>
      <c r="F12" s="147">
        <v>20</v>
      </c>
      <c r="G12" s="147">
        <v>104</v>
      </c>
      <c r="H12" s="147"/>
      <c r="I12" s="147">
        <f t="shared" si="0"/>
        <v>53</v>
      </c>
      <c r="J12" s="148">
        <f t="shared" si="1"/>
        <v>224</v>
      </c>
    </row>
    <row r="13" spans="1:10" ht="33" customHeight="1" x14ac:dyDescent="0.25">
      <c r="A13" s="113" t="s">
        <v>20</v>
      </c>
      <c r="B13" s="147">
        <v>6455.0000000000027</v>
      </c>
      <c r="C13" s="147">
        <v>7370.0000000000055</v>
      </c>
      <c r="D13" s="147">
        <v>32</v>
      </c>
      <c r="E13" s="147">
        <v>132</v>
      </c>
      <c r="F13" s="147">
        <v>32</v>
      </c>
      <c r="G13" s="147">
        <v>120.00000000000001</v>
      </c>
      <c r="H13" s="147">
        <v>2</v>
      </c>
      <c r="I13" s="147">
        <f t="shared" si="0"/>
        <v>6519.0000000000027</v>
      </c>
      <c r="J13" s="148">
        <f t="shared" si="1"/>
        <v>7624.0000000000055</v>
      </c>
    </row>
    <row r="14" spans="1:10" ht="33" customHeight="1" x14ac:dyDescent="0.25">
      <c r="A14" s="113" t="s">
        <v>19</v>
      </c>
      <c r="B14" s="147">
        <v>14804.000000000011</v>
      </c>
      <c r="C14" s="147">
        <v>19724.000000000011</v>
      </c>
      <c r="D14" s="147"/>
      <c r="E14" s="147"/>
      <c r="F14" s="147">
        <v>211.99999999999997</v>
      </c>
      <c r="G14" s="147">
        <v>660.00000000000011</v>
      </c>
      <c r="H14" s="147">
        <v>6</v>
      </c>
      <c r="I14" s="147">
        <f t="shared" si="0"/>
        <v>15016.000000000011</v>
      </c>
      <c r="J14" s="148">
        <f t="shared" si="1"/>
        <v>20390.000000000011</v>
      </c>
    </row>
    <row r="15" spans="1:10" ht="33" customHeight="1" x14ac:dyDescent="0.25">
      <c r="A15" s="113" t="s">
        <v>17</v>
      </c>
      <c r="B15" s="147">
        <v>10169.000000000002</v>
      </c>
      <c r="C15" s="147">
        <v>15693</v>
      </c>
      <c r="D15" s="147">
        <v>186.99999999999997</v>
      </c>
      <c r="E15" s="147">
        <v>658</v>
      </c>
      <c r="F15" s="147">
        <v>678</v>
      </c>
      <c r="G15" s="147">
        <v>2381.0000000000009</v>
      </c>
      <c r="H15" s="147">
        <v>25</v>
      </c>
      <c r="I15" s="147">
        <f t="shared" si="0"/>
        <v>11034.000000000002</v>
      </c>
      <c r="J15" s="148">
        <f t="shared" si="1"/>
        <v>18757</v>
      </c>
    </row>
    <row r="16" spans="1:10" ht="33" customHeight="1" x14ac:dyDescent="0.25">
      <c r="A16" s="113" t="s">
        <v>21</v>
      </c>
      <c r="B16" s="147">
        <v>1158.0000000000002</v>
      </c>
      <c r="C16" s="147">
        <v>1651</v>
      </c>
      <c r="D16" s="147"/>
      <c r="E16" s="147"/>
      <c r="F16" s="147">
        <v>14</v>
      </c>
      <c r="G16" s="147">
        <v>42</v>
      </c>
      <c r="H16" s="147"/>
      <c r="I16" s="147">
        <f t="shared" si="0"/>
        <v>1172.0000000000002</v>
      </c>
      <c r="J16" s="148">
        <f t="shared" si="1"/>
        <v>1693</v>
      </c>
    </row>
    <row r="17" spans="1:10" ht="32.450000000000003" customHeight="1" thickBot="1" x14ac:dyDescent="0.3">
      <c r="A17" s="117" t="s">
        <v>92</v>
      </c>
      <c r="B17" s="149">
        <v>63029.000000000036</v>
      </c>
      <c r="C17" s="149">
        <v>92307.999999999884</v>
      </c>
      <c r="D17" s="149">
        <v>837.00000000000023</v>
      </c>
      <c r="E17" s="149">
        <v>2999.0000000000005</v>
      </c>
      <c r="F17" s="149">
        <v>3565</v>
      </c>
      <c r="G17" s="149">
        <v>11896</v>
      </c>
      <c r="H17" s="149">
        <v>65.000000000000014</v>
      </c>
      <c r="I17" s="172">
        <f t="shared" si="0"/>
        <v>67431.000000000029</v>
      </c>
      <c r="J17" s="173">
        <f t="shared" si="1"/>
        <v>107267.99999999988</v>
      </c>
    </row>
  </sheetData>
  <mergeCells count="7">
    <mergeCell ref="A1:J1"/>
    <mergeCell ref="A3:A5"/>
    <mergeCell ref="B3:J3"/>
    <mergeCell ref="B4:C4"/>
    <mergeCell ref="D4:E4"/>
    <mergeCell ref="F4:G4"/>
    <mergeCell ref="I4:J4"/>
  </mergeCells>
  <printOptions horizontalCentered="1"/>
  <pageMargins left="0.27559055118110237" right="0.19685039370078741" top="0.23622047244094491" bottom="0.39370078740157483" header="0.15748031496062992" footer="0"/>
  <pageSetup paperSize="9" orientation="landscape" r:id="rId1"/>
  <headerFooter>
    <oddFooter>&amp;C- 1 -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rightToLeft="1" topLeftCell="A7" zoomScale="80" zoomScaleNormal="80" zoomScaleSheetLayoutView="100" workbookViewId="0">
      <selection activeCell="A17" sqref="A17:J17"/>
    </sheetView>
  </sheetViews>
  <sheetFormatPr defaultColWidth="9.140625" defaultRowHeight="21.75" x14ac:dyDescent="0.25"/>
  <cols>
    <col min="1" max="1" width="12.140625" style="111" customWidth="1"/>
    <col min="2" max="2" width="15.7109375" style="111" customWidth="1"/>
    <col min="3" max="3" width="10.5703125" style="111" customWidth="1"/>
    <col min="4" max="4" width="15.7109375" style="111" customWidth="1"/>
    <col min="5" max="5" width="10.5703125" style="111" customWidth="1"/>
    <col min="6" max="6" width="15.7109375" style="111" customWidth="1"/>
    <col min="7" max="8" width="10.5703125" style="111" customWidth="1"/>
    <col min="9" max="9" width="15.7109375" style="111" customWidth="1"/>
    <col min="10" max="10" width="10.5703125" style="111" customWidth="1"/>
    <col min="11" max="16384" width="9.140625" style="111"/>
  </cols>
  <sheetData>
    <row r="1" spans="1:10" s="150" customFormat="1" ht="24.6" customHeight="1" x14ac:dyDescent="0.25">
      <c r="A1" s="206" t="s">
        <v>126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s="150" customFormat="1" ht="27" customHeight="1" thickBot="1" x14ac:dyDescent="0.3">
      <c r="A2" s="144" t="s">
        <v>129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30.75" customHeight="1" x14ac:dyDescent="0.25">
      <c r="A3" s="207" t="s">
        <v>40</v>
      </c>
      <c r="B3" s="216" t="s">
        <v>0</v>
      </c>
      <c r="C3" s="216"/>
      <c r="D3" s="216"/>
      <c r="E3" s="216"/>
      <c r="F3" s="216"/>
      <c r="G3" s="216"/>
      <c r="H3" s="216"/>
      <c r="I3" s="216"/>
      <c r="J3" s="217"/>
    </row>
    <row r="4" spans="1:10" ht="30.75" customHeight="1" x14ac:dyDescent="0.25">
      <c r="A4" s="208"/>
      <c r="B4" s="218" t="s">
        <v>1</v>
      </c>
      <c r="C4" s="218"/>
      <c r="D4" s="218" t="s">
        <v>2</v>
      </c>
      <c r="E4" s="218"/>
      <c r="F4" s="218" t="s">
        <v>3</v>
      </c>
      <c r="G4" s="218"/>
      <c r="H4" s="145" t="s">
        <v>4</v>
      </c>
      <c r="I4" s="218" t="s">
        <v>5</v>
      </c>
      <c r="J4" s="219"/>
    </row>
    <row r="5" spans="1:10" ht="37.5" customHeight="1" x14ac:dyDescent="0.25">
      <c r="A5" s="209"/>
      <c r="B5" s="145" t="s">
        <v>6</v>
      </c>
      <c r="C5" s="145" t="s">
        <v>7</v>
      </c>
      <c r="D5" s="145" t="s">
        <v>6</v>
      </c>
      <c r="E5" s="145" t="s">
        <v>7</v>
      </c>
      <c r="F5" s="145" t="s">
        <v>6</v>
      </c>
      <c r="G5" s="145" t="s">
        <v>7</v>
      </c>
      <c r="H5" s="145" t="s">
        <v>7</v>
      </c>
      <c r="I5" s="145" t="s">
        <v>6</v>
      </c>
      <c r="J5" s="146" t="s">
        <v>7</v>
      </c>
    </row>
    <row r="6" spans="1:10" ht="32.450000000000003" customHeight="1" x14ac:dyDescent="0.25">
      <c r="A6" s="113" t="s">
        <v>8</v>
      </c>
      <c r="B6" s="147">
        <v>1574</v>
      </c>
      <c r="C6" s="147">
        <v>2736</v>
      </c>
      <c r="D6" s="147">
        <v>45</v>
      </c>
      <c r="E6" s="147">
        <v>135</v>
      </c>
      <c r="F6" s="147">
        <v>242</v>
      </c>
      <c r="G6" s="147">
        <v>726</v>
      </c>
      <c r="H6" s="147"/>
      <c r="I6" s="147">
        <f>B6+D6+F6</f>
        <v>1861</v>
      </c>
      <c r="J6" s="148">
        <f>C6+E6+G6+H6</f>
        <v>3597</v>
      </c>
    </row>
    <row r="7" spans="1:10" ht="32.450000000000003" customHeight="1" x14ac:dyDescent="0.25">
      <c r="A7" s="113" t="s">
        <v>12</v>
      </c>
      <c r="B7" s="147">
        <v>3601</v>
      </c>
      <c r="C7" s="147">
        <v>7926.0000000000027</v>
      </c>
      <c r="D7" s="147">
        <v>148.00000000000003</v>
      </c>
      <c r="E7" s="147">
        <v>576.00000000000011</v>
      </c>
      <c r="F7" s="147">
        <v>464.00000000000006</v>
      </c>
      <c r="G7" s="147">
        <v>1612</v>
      </c>
      <c r="H7" s="147"/>
      <c r="I7" s="147">
        <f t="shared" ref="I7:I17" si="0">B7+D7+F7</f>
        <v>4213</v>
      </c>
      <c r="J7" s="148">
        <f t="shared" ref="J7:J17" si="1">C7+E7+G7+H7</f>
        <v>10114.000000000004</v>
      </c>
    </row>
    <row r="8" spans="1:10" ht="32.450000000000003" customHeight="1" x14ac:dyDescent="0.25">
      <c r="A8" s="113" t="s">
        <v>11</v>
      </c>
      <c r="B8" s="147"/>
      <c r="C8" s="147"/>
      <c r="D8" s="147"/>
      <c r="E8" s="147"/>
      <c r="F8" s="147"/>
      <c r="G8" s="147"/>
      <c r="H8" s="147"/>
      <c r="I8" s="147">
        <f t="shared" si="0"/>
        <v>0</v>
      </c>
      <c r="J8" s="148">
        <f t="shared" si="1"/>
        <v>0</v>
      </c>
    </row>
    <row r="9" spans="1:10" ht="32.450000000000003" customHeight="1" x14ac:dyDescent="0.25">
      <c r="A9" s="113" t="s">
        <v>13</v>
      </c>
      <c r="B9" s="147">
        <v>126.00000000000006</v>
      </c>
      <c r="C9" s="147">
        <v>642.99999999999977</v>
      </c>
      <c r="D9" s="147"/>
      <c r="E9" s="147"/>
      <c r="F9" s="147">
        <v>54</v>
      </c>
      <c r="G9" s="147">
        <v>265</v>
      </c>
      <c r="H9" s="147"/>
      <c r="I9" s="147">
        <f t="shared" si="0"/>
        <v>180.00000000000006</v>
      </c>
      <c r="J9" s="148">
        <f t="shared" si="1"/>
        <v>907.99999999999977</v>
      </c>
    </row>
    <row r="10" spans="1:10" ht="32.450000000000003" customHeight="1" x14ac:dyDescent="0.25">
      <c r="A10" s="113" t="s">
        <v>14</v>
      </c>
      <c r="B10" s="147">
        <v>3244.9999999999982</v>
      </c>
      <c r="C10" s="147">
        <v>5760.9999999999982</v>
      </c>
      <c r="D10" s="147">
        <v>41</v>
      </c>
      <c r="E10" s="147">
        <v>180</v>
      </c>
      <c r="F10" s="147">
        <v>489.00000000000006</v>
      </c>
      <c r="G10" s="147">
        <v>1343</v>
      </c>
      <c r="H10" s="147">
        <v>2</v>
      </c>
      <c r="I10" s="147">
        <f t="shared" si="0"/>
        <v>3774.9999999999982</v>
      </c>
      <c r="J10" s="148">
        <f t="shared" si="1"/>
        <v>7285.9999999999982</v>
      </c>
    </row>
    <row r="11" spans="1:10" ht="32.450000000000003" customHeight="1" x14ac:dyDescent="0.25">
      <c r="A11" s="113" t="s">
        <v>15</v>
      </c>
      <c r="B11" s="147">
        <v>14513.999999999995</v>
      </c>
      <c r="C11" s="147">
        <v>19878.999999999996</v>
      </c>
      <c r="D11" s="147">
        <v>1</v>
      </c>
      <c r="E11" s="147">
        <v>4</v>
      </c>
      <c r="F11" s="147">
        <v>877</v>
      </c>
      <c r="G11" s="147">
        <v>2959</v>
      </c>
      <c r="H11" s="147">
        <v>30</v>
      </c>
      <c r="I11" s="147">
        <f t="shared" si="0"/>
        <v>15391.999999999995</v>
      </c>
      <c r="J11" s="148">
        <f t="shared" si="1"/>
        <v>22871.999999999996</v>
      </c>
    </row>
    <row r="12" spans="1:10" ht="32.450000000000003" customHeight="1" x14ac:dyDescent="0.25">
      <c r="A12" s="113" t="s">
        <v>16</v>
      </c>
      <c r="B12" s="147">
        <v>33</v>
      </c>
      <c r="C12" s="147">
        <v>120</v>
      </c>
      <c r="D12" s="147"/>
      <c r="E12" s="147"/>
      <c r="F12" s="147">
        <v>20</v>
      </c>
      <c r="G12" s="147">
        <v>104</v>
      </c>
      <c r="H12" s="147"/>
      <c r="I12" s="147">
        <f t="shared" si="0"/>
        <v>53</v>
      </c>
      <c r="J12" s="148">
        <f t="shared" si="1"/>
        <v>224</v>
      </c>
    </row>
    <row r="13" spans="1:10" ht="32.450000000000003" customHeight="1" x14ac:dyDescent="0.25">
      <c r="A13" s="113" t="s">
        <v>20</v>
      </c>
      <c r="B13" s="147">
        <v>1285.9999999999995</v>
      </c>
      <c r="C13" s="147">
        <v>1755</v>
      </c>
      <c r="D13" s="147">
        <v>32</v>
      </c>
      <c r="E13" s="147">
        <v>132</v>
      </c>
      <c r="F13" s="147">
        <v>15</v>
      </c>
      <c r="G13" s="147">
        <v>50</v>
      </c>
      <c r="H13" s="147"/>
      <c r="I13" s="147">
        <f t="shared" si="0"/>
        <v>1332.9999999999995</v>
      </c>
      <c r="J13" s="148">
        <f t="shared" si="1"/>
        <v>1937</v>
      </c>
    </row>
    <row r="14" spans="1:10" ht="32.450000000000003" customHeight="1" x14ac:dyDescent="0.25">
      <c r="A14" s="113" t="s">
        <v>19</v>
      </c>
      <c r="B14" s="147">
        <v>10014</v>
      </c>
      <c r="C14" s="147">
        <v>12943.999999999995</v>
      </c>
      <c r="D14" s="147"/>
      <c r="E14" s="147"/>
      <c r="F14" s="147">
        <v>169</v>
      </c>
      <c r="G14" s="147">
        <v>505.99999999999994</v>
      </c>
      <c r="H14" s="147">
        <v>6</v>
      </c>
      <c r="I14" s="147">
        <f t="shared" si="0"/>
        <v>10183</v>
      </c>
      <c r="J14" s="148">
        <f t="shared" si="1"/>
        <v>13455.999999999995</v>
      </c>
    </row>
    <row r="15" spans="1:10" ht="32.450000000000003" customHeight="1" x14ac:dyDescent="0.25">
      <c r="A15" s="113" t="s">
        <v>17</v>
      </c>
      <c r="B15" s="147">
        <v>402.99999999999994</v>
      </c>
      <c r="C15" s="147">
        <v>1576</v>
      </c>
      <c r="D15" s="147">
        <v>12</v>
      </c>
      <c r="E15" s="147">
        <v>65</v>
      </c>
      <c r="F15" s="147">
        <v>324.00000000000006</v>
      </c>
      <c r="G15" s="147">
        <v>1105.9999999999998</v>
      </c>
      <c r="H15" s="147">
        <v>9</v>
      </c>
      <c r="I15" s="147">
        <f t="shared" si="0"/>
        <v>739</v>
      </c>
      <c r="J15" s="148">
        <f t="shared" si="1"/>
        <v>2756</v>
      </c>
    </row>
    <row r="16" spans="1:10" ht="32.450000000000003" customHeight="1" x14ac:dyDescent="0.25">
      <c r="A16" s="113" t="s">
        <v>21</v>
      </c>
      <c r="B16" s="147"/>
      <c r="C16" s="147"/>
      <c r="D16" s="147"/>
      <c r="E16" s="147"/>
      <c r="F16" s="147"/>
      <c r="G16" s="147"/>
      <c r="H16" s="147"/>
      <c r="I16" s="147">
        <f t="shared" si="0"/>
        <v>0</v>
      </c>
      <c r="J16" s="148">
        <f t="shared" si="1"/>
        <v>0</v>
      </c>
    </row>
    <row r="17" spans="1:10" ht="32.450000000000003" customHeight="1" thickBot="1" x14ac:dyDescent="0.3">
      <c r="A17" s="117" t="s">
        <v>92</v>
      </c>
      <c r="B17" s="149">
        <v>34795.999999999985</v>
      </c>
      <c r="C17" s="149">
        <v>53339.999999999971</v>
      </c>
      <c r="D17" s="149">
        <v>279.00000000000006</v>
      </c>
      <c r="E17" s="149">
        <v>1092</v>
      </c>
      <c r="F17" s="149">
        <v>2653.9999999999995</v>
      </c>
      <c r="G17" s="149">
        <v>8671.0000000000018</v>
      </c>
      <c r="H17" s="149">
        <v>47</v>
      </c>
      <c r="I17" s="172">
        <f t="shared" si="0"/>
        <v>37728.999999999985</v>
      </c>
      <c r="J17" s="173">
        <f t="shared" si="1"/>
        <v>63149.999999999971</v>
      </c>
    </row>
  </sheetData>
  <mergeCells count="7">
    <mergeCell ref="A1:J1"/>
    <mergeCell ref="A3:A5"/>
    <mergeCell ref="B3:J3"/>
    <mergeCell ref="B4:C4"/>
    <mergeCell ref="D4:E4"/>
    <mergeCell ref="F4:G4"/>
    <mergeCell ref="I4:J4"/>
  </mergeCells>
  <printOptions horizontalCentered="1"/>
  <pageMargins left="0.27559055118110237" right="0.19685039370078741" top="0.23622047244094491" bottom="0.39370078740157483" header="0.15748031496062992" footer="0"/>
  <pageSetup paperSize="9" orientation="landscape" r:id="rId1"/>
  <headerFooter>
    <oddFooter>&amp;C- 2 -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6"/>
  <sheetViews>
    <sheetView rightToLeft="1" topLeftCell="A10" zoomScale="80" zoomScaleNormal="80" zoomScaleSheetLayoutView="100" workbookViewId="0">
      <selection activeCell="J21" sqref="J21"/>
    </sheetView>
  </sheetViews>
  <sheetFormatPr defaultColWidth="9.140625" defaultRowHeight="21.75" x14ac:dyDescent="0.25"/>
  <cols>
    <col min="1" max="1" width="12.140625" style="111" customWidth="1"/>
    <col min="2" max="2" width="15.7109375" style="111" customWidth="1"/>
    <col min="3" max="3" width="10.5703125" style="111" customWidth="1"/>
    <col min="4" max="4" width="15.7109375" style="111" customWidth="1"/>
    <col min="5" max="5" width="10.5703125" style="111" customWidth="1"/>
    <col min="6" max="6" width="15.7109375" style="111" customWidth="1"/>
    <col min="7" max="8" width="10.5703125" style="111" customWidth="1"/>
    <col min="9" max="9" width="15.7109375" style="111" customWidth="1"/>
    <col min="10" max="10" width="10.5703125" style="111" customWidth="1"/>
    <col min="11" max="16384" width="9.140625" style="111"/>
  </cols>
  <sheetData>
    <row r="1" spans="1:10" s="150" customFormat="1" ht="24.6" customHeight="1" x14ac:dyDescent="0.25">
      <c r="A1" s="206" t="s">
        <v>127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s="150" customFormat="1" ht="27" customHeight="1" thickBot="1" x14ac:dyDescent="0.3">
      <c r="A2" s="144" t="s">
        <v>142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30.75" customHeight="1" x14ac:dyDescent="0.25">
      <c r="A3" s="207" t="s">
        <v>40</v>
      </c>
      <c r="B3" s="216" t="s">
        <v>0</v>
      </c>
      <c r="C3" s="216"/>
      <c r="D3" s="216"/>
      <c r="E3" s="216"/>
      <c r="F3" s="216"/>
      <c r="G3" s="216"/>
      <c r="H3" s="216"/>
      <c r="I3" s="216"/>
      <c r="J3" s="217"/>
    </row>
    <row r="4" spans="1:10" ht="30.75" customHeight="1" x14ac:dyDescent="0.25">
      <c r="A4" s="208"/>
      <c r="B4" s="218" t="s">
        <v>1</v>
      </c>
      <c r="C4" s="218"/>
      <c r="D4" s="218" t="s">
        <v>2</v>
      </c>
      <c r="E4" s="218"/>
      <c r="F4" s="218" t="s">
        <v>3</v>
      </c>
      <c r="G4" s="218"/>
      <c r="H4" s="145" t="s">
        <v>4</v>
      </c>
      <c r="I4" s="218" t="s">
        <v>5</v>
      </c>
      <c r="J4" s="219"/>
    </row>
    <row r="5" spans="1:10" ht="37.5" customHeight="1" x14ac:dyDescent="0.25">
      <c r="A5" s="209"/>
      <c r="B5" s="145" t="s">
        <v>6</v>
      </c>
      <c r="C5" s="145" t="s">
        <v>7</v>
      </c>
      <c r="D5" s="145" t="s">
        <v>6</v>
      </c>
      <c r="E5" s="145" t="s">
        <v>7</v>
      </c>
      <c r="F5" s="145" t="s">
        <v>6</v>
      </c>
      <c r="G5" s="145" t="s">
        <v>7</v>
      </c>
      <c r="H5" s="145" t="s">
        <v>7</v>
      </c>
      <c r="I5" s="145" t="s">
        <v>6</v>
      </c>
      <c r="J5" s="146" t="s">
        <v>7</v>
      </c>
    </row>
    <row r="6" spans="1:10" ht="34.9" customHeight="1" x14ac:dyDescent="0.25">
      <c r="A6" s="113" t="s">
        <v>8</v>
      </c>
      <c r="B6" s="147"/>
      <c r="C6" s="147"/>
      <c r="D6" s="147"/>
      <c r="E6" s="147"/>
      <c r="F6" s="147"/>
      <c r="G6" s="147"/>
      <c r="H6" s="147"/>
      <c r="I6" s="147"/>
      <c r="J6" s="148"/>
    </row>
    <row r="7" spans="1:10" ht="34.9" customHeight="1" x14ac:dyDescent="0.25">
      <c r="A7" s="113" t="s">
        <v>12</v>
      </c>
      <c r="B7" s="147">
        <v>3441.9999999999995</v>
      </c>
      <c r="C7" s="147">
        <v>4564.9999999999991</v>
      </c>
      <c r="D7" s="147">
        <v>383</v>
      </c>
      <c r="E7" s="147">
        <v>1314</v>
      </c>
      <c r="F7" s="147">
        <v>117.00000000000001</v>
      </c>
      <c r="G7" s="147">
        <v>397</v>
      </c>
      <c r="H7" s="147"/>
      <c r="I7" s="147">
        <f t="shared" ref="I7:I16" si="0">B7+D7+F7</f>
        <v>3941.9999999999995</v>
      </c>
      <c r="J7" s="148">
        <f t="shared" ref="J7:J16" si="1">C7+E7+G7+H7</f>
        <v>6275.9999999999991</v>
      </c>
    </row>
    <row r="8" spans="1:10" ht="34.9" customHeight="1" x14ac:dyDescent="0.25">
      <c r="A8" s="113" t="s">
        <v>11</v>
      </c>
      <c r="B8" s="147">
        <v>67.000000000000028</v>
      </c>
      <c r="C8" s="147">
        <v>352.00000000000011</v>
      </c>
      <c r="D8" s="147"/>
      <c r="E8" s="147"/>
      <c r="F8" s="147">
        <v>1</v>
      </c>
      <c r="G8" s="147">
        <v>4</v>
      </c>
      <c r="H8" s="147"/>
      <c r="I8" s="147">
        <f t="shared" si="0"/>
        <v>68.000000000000028</v>
      </c>
      <c r="J8" s="148">
        <f t="shared" si="1"/>
        <v>356.00000000000011</v>
      </c>
    </row>
    <row r="9" spans="1:10" ht="34.9" customHeight="1" x14ac:dyDescent="0.25">
      <c r="A9" s="113" t="s">
        <v>13</v>
      </c>
      <c r="B9" s="147">
        <v>1092</v>
      </c>
      <c r="C9" s="147">
        <v>1328</v>
      </c>
      <c r="D9" s="147"/>
      <c r="E9" s="147"/>
      <c r="F9" s="147">
        <v>7</v>
      </c>
      <c r="G9" s="147">
        <v>30</v>
      </c>
      <c r="H9" s="147"/>
      <c r="I9" s="147">
        <f t="shared" si="0"/>
        <v>1099</v>
      </c>
      <c r="J9" s="148">
        <f t="shared" si="1"/>
        <v>1358</v>
      </c>
    </row>
    <row r="10" spans="1:10" ht="34.9" customHeight="1" x14ac:dyDescent="0.25">
      <c r="A10" s="113" t="s">
        <v>14</v>
      </c>
      <c r="B10" s="147">
        <v>43</v>
      </c>
      <c r="C10" s="147">
        <v>128.99999999999997</v>
      </c>
      <c r="D10" s="147"/>
      <c r="E10" s="147"/>
      <c r="F10" s="147">
        <v>3</v>
      </c>
      <c r="G10" s="147">
        <v>9</v>
      </c>
      <c r="H10" s="147"/>
      <c r="I10" s="147">
        <f t="shared" si="0"/>
        <v>46</v>
      </c>
      <c r="J10" s="148">
        <f t="shared" si="1"/>
        <v>137.99999999999997</v>
      </c>
    </row>
    <row r="11" spans="1:10" ht="34.9" customHeight="1" x14ac:dyDescent="0.25">
      <c r="A11" s="113" t="s">
        <v>15</v>
      </c>
      <c r="B11" s="147">
        <v>2705.9999999999995</v>
      </c>
      <c r="C11" s="147">
        <v>4430.9999999999991</v>
      </c>
      <c r="D11" s="147"/>
      <c r="E11" s="147"/>
      <c r="F11" s="147">
        <v>354.99999999999994</v>
      </c>
      <c r="G11" s="147">
        <v>1244</v>
      </c>
      <c r="H11" s="147"/>
      <c r="I11" s="147">
        <f t="shared" si="0"/>
        <v>3060.9999999999995</v>
      </c>
      <c r="J11" s="148">
        <f t="shared" si="1"/>
        <v>5674.9999999999991</v>
      </c>
    </row>
    <row r="12" spans="1:10" ht="34.9" customHeight="1" x14ac:dyDescent="0.25">
      <c r="A12" s="113" t="s">
        <v>20</v>
      </c>
      <c r="B12" s="147">
        <v>5169</v>
      </c>
      <c r="C12" s="147">
        <v>5614.9999999999991</v>
      </c>
      <c r="D12" s="147"/>
      <c r="E12" s="147"/>
      <c r="F12" s="147">
        <v>17</v>
      </c>
      <c r="G12" s="147">
        <v>70</v>
      </c>
      <c r="H12" s="147">
        <v>2</v>
      </c>
      <c r="I12" s="147">
        <f t="shared" si="0"/>
        <v>5186</v>
      </c>
      <c r="J12" s="148">
        <f t="shared" si="1"/>
        <v>5686.9999999999991</v>
      </c>
    </row>
    <row r="13" spans="1:10" ht="34.9" customHeight="1" x14ac:dyDescent="0.25">
      <c r="A13" s="113" t="s">
        <v>19</v>
      </c>
      <c r="B13" s="147">
        <v>4789.9999999999973</v>
      </c>
      <c r="C13" s="147">
        <v>6780</v>
      </c>
      <c r="D13" s="147"/>
      <c r="E13" s="147"/>
      <c r="F13" s="147">
        <v>42.999999999999993</v>
      </c>
      <c r="G13" s="147">
        <v>154</v>
      </c>
      <c r="H13" s="147"/>
      <c r="I13" s="147">
        <f t="shared" si="0"/>
        <v>4832.9999999999973</v>
      </c>
      <c r="J13" s="148">
        <f t="shared" si="1"/>
        <v>6934</v>
      </c>
    </row>
    <row r="14" spans="1:10" ht="34.9" customHeight="1" x14ac:dyDescent="0.25">
      <c r="A14" s="113" t="s">
        <v>17</v>
      </c>
      <c r="B14" s="147">
        <v>9766.0000000000036</v>
      </c>
      <c r="C14" s="147">
        <v>14117</v>
      </c>
      <c r="D14" s="147">
        <v>175.00000000000003</v>
      </c>
      <c r="E14" s="147">
        <v>593</v>
      </c>
      <c r="F14" s="147">
        <v>354.00000000000011</v>
      </c>
      <c r="G14" s="147">
        <v>1275.0000000000002</v>
      </c>
      <c r="H14" s="147">
        <v>16</v>
      </c>
      <c r="I14" s="147">
        <f t="shared" si="0"/>
        <v>10295.000000000004</v>
      </c>
      <c r="J14" s="148">
        <f t="shared" si="1"/>
        <v>16001</v>
      </c>
    </row>
    <row r="15" spans="1:10" ht="34.9" customHeight="1" x14ac:dyDescent="0.25">
      <c r="A15" s="113" t="s">
        <v>21</v>
      </c>
      <c r="B15" s="147">
        <v>1158.0000000000002</v>
      </c>
      <c r="C15" s="147">
        <v>1651</v>
      </c>
      <c r="D15" s="147"/>
      <c r="E15" s="147"/>
      <c r="F15" s="147">
        <v>14</v>
      </c>
      <c r="G15" s="147">
        <v>42</v>
      </c>
      <c r="H15" s="147"/>
      <c r="I15" s="147">
        <f t="shared" si="0"/>
        <v>1172.0000000000002</v>
      </c>
      <c r="J15" s="148">
        <f t="shared" si="1"/>
        <v>1693</v>
      </c>
    </row>
    <row r="16" spans="1:10" ht="31.9" customHeight="1" thickBot="1" x14ac:dyDescent="0.3">
      <c r="A16" s="117" t="s">
        <v>92</v>
      </c>
      <c r="B16" s="149">
        <v>28232.999999999996</v>
      </c>
      <c r="C16" s="149">
        <v>38968.000000000036</v>
      </c>
      <c r="D16" s="149">
        <v>557.99999999999989</v>
      </c>
      <c r="E16" s="149">
        <v>1907</v>
      </c>
      <c r="F16" s="149">
        <v>911.00000000000045</v>
      </c>
      <c r="G16" s="149">
        <v>3224.9999999999991</v>
      </c>
      <c r="H16" s="149">
        <v>18</v>
      </c>
      <c r="I16" s="172">
        <f t="shared" si="0"/>
        <v>29701.999999999996</v>
      </c>
      <c r="J16" s="173">
        <f t="shared" si="1"/>
        <v>44118.000000000036</v>
      </c>
    </row>
  </sheetData>
  <mergeCells count="7">
    <mergeCell ref="A1:J1"/>
    <mergeCell ref="A3:A5"/>
    <mergeCell ref="B3:J3"/>
    <mergeCell ref="B4:C4"/>
    <mergeCell ref="D4:E4"/>
    <mergeCell ref="F4:G4"/>
    <mergeCell ref="I4:J4"/>
  </mergeCells>
  <printOptions horizontalCentered="1"/>
  <pageMargins left="0.27559055118110237" right="0.19685039370078741" top="0.23622047244094491" bottom="0.39370078740157483" header="0.15748031496062992" footer="0"/>
  <pageSetup paperSize="9" orientation="landscape" r:id="rId1"/>
  <headerFooter>
    <oddFooter>&amp;C- 3 -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"/>
  <sheetViews>
    <sheetView rightToLeft="1" zoomScale="80" zoomScaleNormal="80" workbookViewId="0">
      <selection activeCell="A18" sqref="A18:J18"/>
    </sheetView>
  </sheetViews>
  <sheetFormatPr defaultColWidth="9.140625" defaultRowHeight="21.75" x14ac:dyDescent="0.25"/>
  <cols>
    <col min="1" max="1" width="14.42578125" style="111" customWidth="1"/>
    <col min="2" max="2" width="12.42578125" style="111" customWidth="1"/>
    <col min="3" max="3" width="10.140625" style="111" customWidth="1"/>
    <col min="4" max="4" width="12.42578125" style="111" customWidth="1"/>
    <col min="5" max="5" width="10.140625" style="111" customWidth="1"/>
    <col min="6" max="6" width="12.42578125" style="111" customWidth="1"/>
    <col min="7" max="8" width="10.140625" style="111" customWidth="1"/>
    <col min="9" max="9" width="12.42578125" style="137" customWidth="1"/>
    <col min="10" max="10" width="10.140625" style="137" customWidth="1"/>
    <col min="11" max="16384" width="9.140625" style="137"/>
  </cols>
  <sheetData>
    <row r="1" spans="1:10" ht="6" customHeight="1" x14ac:dyDescent="0.25"/>
    <row r="2" spans="1:10" ht="6" customHeight="1" x14ac:dyDescent="0.25"/>
    <row r="3" spans="1:10" ht="37.5" customHeight="1" x14ac:dyDescent="0.25">
      <c r="A3" s="197" t="s">
        <v>88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37.5" customHeight="1" thickBot="1" x14ac:dyDescent="0.3">
      <c r="A4" s="138" t="s">
        <v>145</v>
      </c>
      <c r="B4" s="138"/>
      <c r="C4" s="138"/>
      <c r="D4" s="138"/>
      <c r="E4" s="138"/>
      <c r="F4" s="138"/>
      <c r="G4" s="138"/>
      <c r="H4" s="170"/>
      <c r="I4" s="170"/>
      <c r="J4" s="170"/>
    </row>
    <row r="5" spans="1:10" ht="26.25" customHeight="1" x14ac:dyDescent="0.25">
      <c r="A5" s="198" t="s">
        <v>40</v>
      </c>
      <c r="B5" s="201" t="s">
        <v>22</v>
      </c>
      <c r="C5" s="201"/>
      <c r="D5" s="201"/>
      <c r="E5" s="201"/>
      <c r="F5" s="201"/>
      <c r="G5" s="201"/>
      <c r="H5" s="201"/>
      <c r="I5" s="201"/>
      <c r="J5" s="202"/>
    </row>
    <row r="6" spans="1:10" ht="37.5" customHeight="1" x14ac:dyDescent="0.25">
      <c r="A6" s="199"/>
      <c r="B6" s="203" t="s">
        <v>1</v>
      </c>
      <c r="C6" s="203"/>
      <c r="D6" s="203" t="s">
        <v>2</v>
      </c>
      <c r="E6" s="203"/>
      <c r="F6" s="203" t="s">
        <v>3</v>
      </c>
      <c r="G6" s="203"/>
      <c r="H6" s="171" t="s">
        <v>4</v>
      </c>
      <c r="I6" s="204" t="s">
        <v>105</v>
      </c>
      <c r="J6" s="205"/>
    </row>
    <row r="7" spans="1:10" ht="43.5" x14ac:dyDescent="0.25">
      <c r="A7" s="200"/>
      <c r="B7" s="167" t="s">
        <v>6</v>
      </c>
      <c r="C7" s="167" t="s">
        <v>7</v>
      </c>
      <c r="D7" s="167" t="s">
        <v>6</v>
      </c>
      <c r="E7" s="167" t="s">
        <v>7</v>
      </c>
      <c r="F7" s="167" t="s">
        <v>6</v>
      </c>
      <c r="G7" s="167" t="s">
        <v>7</v>
      </c>
      <c r="H7" s="167" t="s">
        <v>7</v>
      </c>
      <c r="I7" s="167" t="s">
        <v>6</v>
      </c>
      <c r="J7" s="139" t="s">
        <v>7</v>
      </c>
    </row>
    <row r="8" spans="1:10" ht="30.6" customHeight="1" x14ac:dyDescent="0.25">
      <c r="A8" s="113" t="s">
        <v>8</v>
      </c>
      <c r="B8" s="140">
        <v>135.99999999999997</v>
      </c>
      <c r="C8" s="140">
        <v>413.00000000000006</v>
      </c>
      <c r="D8" s="140"/>
      <c r="E8" s="140"/>
      <c r="F8" s="140">
        <v>117.00000000000001</v>
      </c>
      <c r="G8" s="140">
        <v>365</v>
      </c>
      <c r="H8" s="140"/>
      <c r="I8" s="140">
        <f>B8+D8+F8</f>
        <v>253</v>
      </c>
      <c r="J8" s="141">
        <f>C8+E8+G8+H8</f>
        <v>778</v>
      </c>
    </row>
    <row r="9" spans="1:10" ht="30.6" customHeight="1" x14ac:dyDescent="0.25">
      <c r="A9" s="113" t="s">
        <v>12</v>
      </c>
      <c r="B9" s="140">
        <v>1754.0000000000011</v>
      </c>
      <c r="C9" s="140">
        <v>6359.9999999999991</v>
      </c>
      <c r="D9" s="140">
        <v>334</v>
      </c>
      <c r="E9" s="140">
        <v>1070</v>
      </c>
      <c r="F9" s="140">
        <v>538</v>
      </c>
      <c r="G9" s="140">
        <v>1846.0000000000002</v>
      </c>
      <c r="H9" s="140"/>
      <c r="I9" s="140">
        <f t="shared" ref="I9:I18" si="0">B9+D9+F9</f>
        <v>2626.0000000000009</v>
      </c>
      <c r="J9" s="141">
        <f t="shared" ref="J9:J17" si="1">C9+E9+G9+H9</f>
        <v>9276</v>
      </c>
    </row>
    <row r="10" spans="1:10" ht="30.6" customHeight="1" x14ac:dyDescent="0.25">
      <c r="A10" s="113" t="s">
        <v>11</v>
      </c>
      <c r="B10" s="140">
        <v>57.000000000000036</v>
      </c>
      <c r="C10" s="140">
        <v>283.00000000000006</v>
      </c>
      <c r="D10" s="140"/>
      <c r="E10" s="140"/>
      <c r="F10" s="140"/>
      <c r="G10" s="140"/>
      <c r="H10" s="140"/>
      <c r="I10" s="140">
        <f t="shared" si="0"/>
        <v>57.000000000000036</v>
      </c>
      <c r="J10" s="141">
        <f t="shared" si="1"/>
        <v>283.00000000000006</v>
      </c>
    </row>
    <row r="11" spans="1:10" ht="30.6" customHeight="1" x14ac:dyDescent="0.25">
      <c r="A11" s="113" t="s">
        <v>13</v>
      </c>
      <c r="B11" s="140">
        <v>203.00000000000006</v>
      </c>
      <c r="C11" s="140">
        <v>907.00000000000023</v>
      </c>
      <c r="D11" s="140"/>
      <c r="E11" s="140"/>
      <c r="F11" s="140">
        <v>60.999999999999993</v>
      </c>
      <c r="G11" s="140">
        <v>271</v>
      </c>
      <c r="H11" s="140"/>
      <c r="I11" s="140">
        <f t="shared" si="0"/>
        <v>264.00000000000006</v>
      </c>
      <c r="J11" s="141">
        <f t="shared" si="1"/>
        <v>1178.0000000000002</v>
      </c>
    </row>
    <row r="12" spans="1:10" ht="30.6" customHeight="1" x14ac:dyDescent="0.25">
      <c r="A12" s="113" t="s">
        <v>14</v>
      </c>
      <c r="B12" s="140">
        <v>1985.0000000000016</v>
      </c>
      <c r="C12" s="140">
        <v>4313.9999999999973</v>
      </c>
      <c r="D12" s="140">
        <v>41</v>
      </c>
      <c r="E12" s="140">
        <v>180</v>
      </c>
      <c r="F12" s="140">
        <v>145.00000000000006</v>
      </c>
      <c r="G12" s="140">
        <v>382</v>
      </c>
      <c r="H12" s="140">
        <v>2</v>
      </c>
      <c r="I12" s="140">
        <f t="shared" si="0"/>
        <v>2171.0000000000018</v>
      </c>
      <c r="J12" s="141">
        <f t="shared" si="1"/>
        <v>4877.9999999999973</v>
      </c>
    </row>
    <row r="13" spans="1:10" ht="30.6" customHeight="1" x14ac:dyDescent="0.25">
      <c r="A13" s="113" t="s">
        <v>15</v>
      </c>
      <c r="B13" s="140">
        <v>547</v>
      </c>
      <c r="C13" s="140">
        <v>1955.0000000000011</v>
      </c>
      <c r="D13" s="140"/>
      <c r="E13" s="140"/>
      <c r="F13" s="140">
        <v>147</v>
      </c>
      <c r="G13" s="140">
        <v>568</v>
      </c>
      <c r="H13" s="140">
        <v>65</v>
      </c>
      <c r="I13" s="140">
        <f t="shared" si="0"/>
        <v>694</v>
      </c>
      <c r="J13" s="141">
        <f t="shared" si="1"/>
        <v>2588.0000000000009</v>
      </c>
    </row>
    <row r="14" spans="1:10" ht="30.6" customHeight="1" x14ac:dyDescent="0.25">
      <c r="A14" s="113" t="s">
        <v>20</v>
      </c>
      <c r="B14" s="140">
        <v>172.99999999999994</v>
      </c>
      <c r="C14" s="140">
        <v>611.99999999999977</v>
      </c>
      <c r="D14" s="140">
        <v>2</v>
      </c>
      <c r="E14" s="140">
        <v>6</v>
      </c>
      <c r="F14" s="140">
        <v>15</v>
      </c>
      <c r="G14" s="140">
        <v>54</v>
      </c>
      <c r="H14" s="140">
        <v>3</v>
      </c>
      <c r="I14" s="140">
        <f t="shared" si="0"/>
        <v>189.99999999999994</v>
      </c>
      <c r="J14" s="141">
        <f t="shared" si="1"/>
        <v>674.99999999999977</v>
      </c>
    </row>
    <row r="15" spans="1:10" ht="30.6" customHeight="1" x14ac:dyDescent="0.25">
      <c r="A15" s="113" t="s">
        <v>19</v>
      </c>
      <c r="B15" s="140">
        <v>1512.0000000000018</v>
      </c>
      <c r="C15" s="140">
        <v>5651.0000000000073</v>
      </c>
      <c r="D15" s="140"/>
      <c r="E15" s="140"/>
      <c r="F15" s="140">
        <v>178</v>
      </c>
      <c r="G15" s="140">
        <v>556.00000000000023</v>
      </c>
      <c r="H15" s="140">
        <v>11</v>
      </c>
      <c r="I15" s="140">
        <f t="shared" si="0"/>
        <v>1690.0000000000018</v>
      </c>
      <c r="J15" s="141">
        <f t="shared" si="1"/>
        <v>6218.0000000000073</v>
      </c>
    </row>
    <row r="16" spans="1:10" ht="30.6" customHeight="1" x14ac:dyDescent="0.25">
      <c r="A16" s="113" t="s">
        <v>17</v>
      </c>
      <c r="B16" s="140">
        <v>1341.9999999999995</v>
      </c>
      <c r="C16" s="140">
        <v>4822.9999999999973</v>
      </c>
      <c r="D16" s="140">
        <v>18</v>
      </c>
      <c r="E16" s="140">
        <v>54</v>
      </c>
      <c r="F16" s="140">
        <v>392.99999999999994</v>
      </c>
      <c r="G16" s="140">
        <v>1422.0000000000007</v>
      </c>
      <c r="H16" s="140">
        <v>51.999999999999986</v>
      </c>
      <c r="I16" s="140">
        <f t="shared" si="0"/>
        <v>1752.9999999999995</v>
      </c>
      <c r="J16" s="141">
        <f t="shared" si="1"/>
        <v>6350.9999999999982</v>
      </c>
    </row>
    <row r="17" spans="1:10" ht="30.6" customHeight="1" x14ac:dyDescent="0.25">
      <c r="A17" s="113" t="s">
        <v>21</v>
      </c>
      <c r="B17" s="140">
        <v>139</v>
      </c>
      <c r="C17" s="140">
        <v>568</v>
      </c>
      <c r="D17" s="140"/>
      <c r="E17" s="140"/>
      <c r="F17" s="140">
        <v>14</v>
      </c>
      <c r="G17" s="140">
        <v>42</v>
      </c>
      <c r="H17" s="140"/>
      <c r="I17" s="140">
        <f t="shared" si="0"/>
        <v>153</v>
      </c>
      <c r="J17" s="141">
        <f t="shared" si="1"/>
        <v>610</v>
      </c>
    </row>
    <row r="18" spans="1:10" ht="32.450000000000003" customHeight="1" thickBot="1" x14ac:dyDescent="0.3">
      <c r="A18" s="117" t="s">
        <v>92</v>
      </c>
      <c r="B18" s="142">
        <v>7847.9999999999973</v>
      </c>
      <c r="C18" s="142">
        <v>25885.999999999916</v>
      </c>
      <c r="D18" s="142">
        <v>395</v>
      </c>
      <c r="E18" s="142">
        <v>1310</v>
      </c>
      <c r="F18" s="142">
        <v>1608.0000000000005</v>
      </c>
      <c r="G18" s="142">
        <v>5506.0000000000009</v>
      </c>
      <c r="H18" s="142">
        <v>132.99999999999997</v>
      </c>
      <c r="I18" s="142">
        <f t="shared" si="0"/>
        <v>9850.9999999999964</v>
      </c>
      <c r="J18" s="142">
        <f>C18+E18+G18+H18</f>
        <v>32834.999999999913</v>
      </c>
    </row>
  </sheetData>
  <mergeCells count="7">
    <mergeCell ref="A3:J3"/>
    <mergeCell ref="A5:A7"/>
    <mergeCell ref="B5:J5"/>
    <mergeCell ref="B6:C6"/>
    <mergeCell ref="D6:E6"/>
    <mergeCell ref="F6:G6"/>
    <mergeCell ref="I6:J6"/>
  </mergeCells>
  <printOptions horizontalCentered="1"/>
  <pageMargins left="0.27559055118110237" right="0.27559055118110237" top="0.23622047244094491" bottom="0.47244094488188981" header="0.15748031496062992" footer="0"/>
  <pageSetup paperSize="9" orientation="landscape" r:id="rId1"/>
  <headerFooter>
    <oddFooter>&amp;C- 4 -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rightToLeft="1" topLeftCell="A4" zoomScale="80" zoomScaleNormal="80" workbookViewId="0">
      <selection activeCell="A19" sqref="A19"/>
    </sheetView>
  </sheetViews>
  <sheetFormatPr defaultColWidth="9.140625" defaultRowHeight="21.75" x14ac:dyDescent="0.25"/>
  <cols>
    <col min="1" max="1" width="14.42578125" style="111" customWidth="1"/>
    <col min="2" max="2" width="12.42578125" style="111" customWidth="1"/>
    <col min="3" max="3" width="10.140625" style="111" customWidth="1"/>
    <col min="4" max="4" width="12.42578125" style="111" customWidth="1"/>
    <col min="5" max="5" width="10.140625" style="111" customWidth="1"/>
    <col min="6" max="6" width="12.42578125" style="111" customWidth="1"/>
    <col min="7" max="8" width="10.140625" style="111" customWidth="1"/>
    <col min="9" max="9" width="12.42578125" style="137" customWidth="1"/>
    <col min="10" max="10" width="10.140625" style="137" customWidth="1"/>
    <col min="11" max="16384" width="9.140625" style="137"/>
  </cols>
  <sheetData>
    <row r="1" spans="1:10" ht="6" customHeight="1" x14ac:dyDescent="0.25"/>
    <row r="2" spans="1:10" ht="37.5" customHeight="1" x14ac:dyDescent="0.25">
      <c r="A2" s="197" t="s">
        <v>86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37.5" customHeight="1" thickBot="1" x14ac:dyDescent="0.3">
      <c r="A3" s="138" t="s">
        <v>144</v>
      </c>
      <c r="B3" s="138"/>
      <c r="C3" s="138"/>
      <c r="D3" s="138"/>
      <c r="E3" s="138"/>
      <c r="F3" s="138"/>
      <c r="G3" s="138"/>
      <c r="H3" s="196"/>
      <c r="I3" s="196"/>
      <c r="J3" s="196"/>
    </row>
    <row r="4" spans="1:10" ht="26.25" customHeight="1" x14ac:dyDescent="0.25">
      <c r="A4" s="198" t="s">
        <v>40</v>
      </c>
      <c r="B4" s="201" t="s">
        <v>22</v>
      </c>
      <c r="C4" s="201"/>
      <c r="D4" s="201"/>
      <c r="E4" s="201"/>
      <c r="F4" s="201"/>
      <c r="G4" s="201"/>
      <c r="H4" s="201"/>
      <c r="I4" s="201"/>
      <c r="J4" s="202"/>
    </row>
    <row r="5" spans="1:10" ht="37.5" customHeight="1" x14ac:dyDescent="0.25">
      <c r="A5" s="199"/>
      <c r="B5" s="203" t="s">
        <v>1</v>
      </c>
      <c r="C5" s="203"/>
      <c r="D5" s="203" t="s">
        <v>2</v>
      </c>
      <c r="E5" s="203"/>
      <c r="F5" s="203" t="s">
        <v>3</v>
      </c>
      <c r="G5" s="203"/>
      <c r="H5" s="171" t="s">
        <v>4</v>
      </c>
      <c r="I5" s="204" t="s">
        <v>105</v>
      </c>
      <c r="J5" s="205"/>
    </row>
    <row r="6" spans="1:10" ht="43.5" x14ac:dyDescent="0.25">
      <c r="A6" s="200"/>
      <c r="B6" s="167" t="s">
        <v>6</v>
      </c>
      <c r="C6" s="167" t="s">
        <v>7</v>
      </c>
      <c r="D6" s="167" t="s">
        <v>6</v>
      </c>
      <c r="E6" s="167" t="s">
        <v>7</v>
      </c>
      <c r="F6" s="167" t="s">
        <v>6</v>
      </c>
      <c r="G6" s="167" t="s">
        <v>7</v>
      </c>
      <c r="H6" s="167" t="s">
        <v>7</v>
      </c>
      <c r="I6" s="167" t="s">
        <v>6</v>
      </c>
      <c r="J6" s="139" t="s">
        <v>7</v>
      </c>
    </row>
    <row r="7" spans="1:10" ht="31.15" customHeight="1" x14ac:dyDescent="0.25">
      <c r="A7" s="113" t="s">
        <v>8</v>
      </c>
      <c r="B7" s="140">
        <v>135.99999999999997</v>
      </c>
      <c r="C7" s="140">
        <v>413.00000000000006</v>
      </c>
      <c r="D7" s="140"/>
      <c r="E7" s="140"/>
      <c r="F7" s="140">
        <v>117.00000000000001</v>
      </c>
      <c r="G7" s="140">
        <v>365</v>
      </c>
      <c r="H7" s="140"/>
      <c r="I7" s="140">
        <f>B7+D7+F7</f>
        <v>253</v>
      </c>
      <c r="J7" s="141">
        <f>C7+E7+G7+H7</f>
        <v>778</v>
      </c>
    </row>
    <row r="8" spans="1:10" ht="31.15" customHeight="1" x14ac:dyDescent="0.25">
      <c r="A8" s="113" t="s">
        <v>12</v>
      </c>
      <c r="B8" s="140">
        <v>1332.0000000000005</v>
      </c>
      <c r="C8" s="140">
        <v>4880</v>
      </c>
      <c r="D8" s="140">
        <v>73</v>
      </c>
      <c r="E8" s="140">
        <v>244.00000000000003</v>
      </c>
      <c r="F8" s="140">
        <v>432.00000000000006</v>
      </c>
      <c r="G8" s="140">
        <v>1484</v>
      </c>
      <c r="H8" s="140"/>
      <c r="I8" s="140">
        <f t="shared" ref="I8:I17" si="0">B8+D8+F8</f>
        <v>1837.0000000000005</v>
      </c>
      <c r="J8" s="141">
        <f t="shared" ref="J8:J17" si="1">C8+E8+G8+H8</f>
        <v>6608</v>
      </c>
    </row>
    <row r="9" spans="1:10" ht="31.15" customHeight="1" x14ac:dyDescent="0.25">
      <c r="A9" s="113" t="s">
        <v>11</v>
      </c>
      <c r="B9" s="140"/>
      <c r="C9" s="140"/>
      <c r="D9" s="140"/>
      <c r="E9" s="140"/>
      <c r="F9" s="140"/>
      <c r="G9" s="140"/>
      <c r="H9" s="140"/>
      <c r="I9" s="140">
        <f t="shared" si="0"/>
        <v>0</v>
      </c>
      <c r="J9" s="141">
        <f t="shared" si="1"/>
        <v>0</v>
      </c>
    </row>
    <row r="10" spans="1:10" ht="31.15" customHeight="1" x14ac:dyDescent="0.25">
      <c r="A10" s="113" t="s">
        <v>13</v>
      </c>
      <c r="B10" s="140">
        <v>124.00000000000006</v>
      </c>
      <c r="C10" s="140">
        <v>620.99999999999989</v>
      </c>
      <c r="D10" s="140"/>
      <c r="E10" s="140"/>
      <c r="F10" s="140">
        <v>54</v>
      </c>
      <c r="G10" s="140">
        <v>241.00000000000006</v>
      </c>
      <c r="H10" s="140"/>
      <c r="I10" s="140">
        <f t="shared" si="0"/>
        <v>178.00000000000006</v>
      </c>
      <c r="J10" s="141">
        <f t="shared" si="1"/>
        <v>862</v>
      </c>
    </row>
    <row r="11" spans="1:10" ht="31.15" customHeight="1" x14ac:dyDescent="0.25">
      <c r="A11" s="113" t="s">
        <v>14</v>
      </c>
      <c r="B11" s="140">
        <v>1948</v>
      </c>
      <c r="C11" s="140">
        <v>4202.9999999999991</v>
      </c>
      <c r="D11" s="140">
        <v>41</v>
      </c>
      <c r="E11" s="140">
        <v>180</v>
      </c>
      <c r="F11" s="140">
        <v>142</v>
      </c>
      <c r="G11" s="140">
        <v>372.99999999999994</v>
      </c>
      <c r="H11" s="140">
        <v>2</v>
      </c>
      <c r="I11" s="140">
        <f t="shared" si="0"/>
        <v>2131</v>
      </c>
      <c r="J11" s="141">
        <f t="shared" si="1"/>
        <v>4757.9999999999991</v>
      </c>
    </row>
    <row r="12" spans="1:10" ht="31.15" customHeight="1" x14ac:dyDescent="0.25">
      <c r="A12" s="113" t="s">
        <v>15</v>
      </c>
      <c r="B12" s="140">
        <v>306.99999999999983</v>
      </c>
      <c r="C12" s="140">
        <v>1063.9999999999995</v>
      </c>
      <c r="D12" s="140"/>
      <c r="E12" s="140"/>
      <c r="F12" s="140">
        <v>97</v>
      </c>
      <c r="G12" s="140">
        <v>371</v>
      </c>
      <c r="H12" s="140">
        <v>65</v>
      </c>
      <c r="I12" s="140">
        <f t="shared" si="0"/>
        <v>403.99999999999983</v>
      </c>
      <c r="J12" s="141">
        <f t="shared" si="1"/>
        <v>1499.9999999999995</v>
      </c>
    </row>
    <row r="13" spans="1:10" ht="31.15" customHeight="1" x14ac:dyDescent="0.25">
      <c r="A13" s="113" t="s">
        <v>20</v>
      </c>
      <c r="B13" s="140">
        <v>52</v>
      </c>
      <c r="C13" s="140">
        <v>193</v>
      </c>
      <c r="D13" s="140">
        <v>2</v>
      </c>
      <c r="E13" s="140">
        <v>6</v>
      </c>
      <c r="F13" s="140"/>
      <c r="G13" s="140"/>
      <c r="H13" s="140"/>
      <c r="I13" s="140">
        <f t="shared" si="0"/>
        <v>54</v>
      </c>
      <c r="J13" s="141">
        <f t="shared" si="1"/>
        <v>199</v>
      </c>
    </row>
    <row r="14" spans="1:10" ht="31.15" customHeight="1" x14ac:dyDescent="0.25">
      <c r="A14" s="113" t="s">
        <v>19</v>
      </c>
      <c r="B14" s="140">
        <v>834.99999999999955</v>
      </c>
      <c r="C14" s="140">
        <v>3246.9999999999973</v>
      </c>
      <c r="D14" s="140"/>
      <c r="E14" s="140"/>
      <c r="F14" s="140">
        <v>140</v>
      </c>
      <c r="G14" s="140">
        <v>422</v>
      </c>
      <c r="H14" s="140">
        <v>11</v>
      </c>
      <c r="I14" s="140">
        <f t="shared" si="0"/>
        <v>974.99999999999955</v>
      </c>
      <c r="J14" s="141">
        <f t="shared" si="1"/>
        <v>3679.9999999999973</v>
      </c>
    </row>
    <row r="15" spans="1:10" ht="31.15" customHeight="1" x14ac:dyDescent="0.25">
      <c r="A15" s="113" t="s">
        <v>17</v>
      </c>
      <c r="B15" s="140">
        <v>267</v>
      </c>
      <c r="C15" s="140">
        <v>1034.0000000000002</v>
      </c>
      <c r="D15" s="140"/>
      <c r="E15" s="140"/>
      <c r="F15" s="140">
        <v>157.00000000000006</v>
      </c>
      <c r="G15" s="140">
        <v>526.99999999999989</v>
      </c>
      <c r="H15" s="140">
        <v>19.000000000000004</v>
      </c>
      <c r="I15" s="140">
        <f t="shared" si="0"/>
        <v>424.00000000000006</v>
      </c>
      <c r="J15" s="141">
        <f t="shared" si="1"/>
        <v>1580</v>
      </c>
    </row>
    <row r="16" spans="1:10" ht="31.15" customHeight="1" x14ac:dyDescent="0.25">
      <c r="A16" s="113" t="s">
        <v>21</v>
      </c>
      <c r="B16" s="140"/>
      <c r="C16" s="140"/>
      <c r="D16" s="140"/>
      <c r="E16" s="140"/>
      <c r="F16" s="140"/>
      <c r="G16" s="140"/>
      <c r="H16" s="140"/>
      <c r="I16" s="140">
        <f t="shared" si="0"/>
        <v>0</v>
      </c>
      <c r="J16" s="141">
        <f t="shared" si="1"/>
        <v>0</v>
      </c>
    </row>
    <row r="17" spans="1:10" ht="34.15" customHeight="1" thickBot="1" x14ac:dyDescent="0.3">
      <c r="A17" s="117" t="s">
        <v>92</v>
      </c>
      <c r="B17" s="142">
        <v>5001</v>
      </c>
      <c r="C17" s="142">
        <v>15654.999999999985</v>
      </c>
      <c r="D17" s="142">
        <v>115.99999999999999</v>
      </c>
      <c r="E17" s="142">
        <v>430</v>
      </c>
      <c r="F17" s="142">
        <v>1139.0000000000002</v>
      </c>
      <c r="G17" s="142">
        <v>3783.0000000000005</v>
      </c>
      <c r="H17" s="142">
        <v>96.999999999999986</v>
      </c>
      <c r="I17" s="142">
        <f t="shared" si="0"/>
        <v>6256</v>
      </c>
      <c r="J17" s="142">
        <f t="shared" si="1"/>
        <v>19964.999999999985</v>
      </c>
    </row>
    <row r="18" spans="1:10" ht="13.5" customHeight="1" x14ac:dyDescent="0.25"/>
  </sheetData>
  <mergeCells count="8">
    <mergeCell ref="A2:J2"/>
    <mergeCell ref="A4:A6"/>
    <mergeCell ref="B4:J4"/>
    <mergeCell ref="B5:C5"/>
    <mergeCell ref="D5:E5"/>
    <mergeCell ref="F5:G5"/>
    <mergeCell ref="I5:J5"/>
    <mergeCell ref="H3:J3"/>
  </mergeCells>
  <printOptions horizontalCentered="1"/>
  <pageMargins left="0.27559055118110237" right="0.27559055118110237" top="0.23622047244094491" bottom="0.47244094488188981" header="0.15748031496062992" footer="0"/>
  <pageSetup paperSize="9" orientation="landscape" r:id="rId1"/>
  <headerFooter>
    <oddFooter>&amp;C- 5 -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rightToLeft="1" zoomScale="80" zoomScaleNormal="80" workbookViewId="0">
      <selection activeCell="J7" sqref="J7"/>
    </sheetView>
  </sheetViews>
  <sheetFormatPr defaultColWidth="9.140625" defaultRowHeight="21.75" x14ac:dyDescent="0.25"/>
  <cols>
    <col min="1" max="1" width="14.42578125" style="111" customWidth="1"/>
    <col min="2" max="2" width="12.42578125" style="111" customWidth="1"/>
    <col min="3" max="3" width="10.140625" style="111" customWidth="1"/>
    <col min="4" max="4" width="12.42578125" style="111" customWidth="1"/>
    <col min="5" max="5" width="10.140625" style="111" customWidth="1"/>
    <col min="6" max="6" width="12.42578125" style="111" customWidth="1"/>
    <col min="7" max="8" width="10.140625" style="111" customWidth="1"/>
    <col min="9" max="9" width="12.42578125" style="137" customWidth="1"/>
    <col min="10" max="10" width="10.140625" style="137" customWidth="1"/>
    <col min="11" max="16384" width="9.140625" style="137"/>
  </cols>
  <sheetData>
    <row r="1" spans="1:10" ht="37.5" customHeight="1" x14ac:dyDescent="0.25">
      <c r="A1" s="197" t="s">
        <v>87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37.5" customHeight="1" thickBot="1" x14ac:dyDescent="0.3">
      <c r="A2" s="166" t="s">
        <v>143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6.25" customHeight="1" x14ac:dyDescent="0.25">
      <c r="A3" s="198" t="s">
        <v>40</v>
      </c>
      <c r="B3" s="201" t="s">
        <v>22</v>
      </c>
      <c r="C3" s="201"/>
      <c r="D3" s="201"/>
      <c r="E3" s="201"/>
      <c r="F3" s="201"/>
      <c r="G3" s="201"/>
      <c r="H3" s="201"/>
      <c r="I3" s="201"/>
      <c r="J3" s="202"/>
    </row>
    <row r="4" spans="1:10" ht="37.5" customHeight="1" x14ac:dyDescent="0.25">
      <c r="A4" s="199"/>
      <c r="B4" s="203" t="s">
        <v>1</v>
      </c>
      <c r="C4" s="203"/>
      <c r="D4" s="203" t="s">
        <v>2</v>
      </c>
      <c r="E4" s="203"/>
      <c r="F4" s="203" t="s">
        <v>3</v>
      </c>
      <c r="G4" s="203"/>
      <c r="H4" s="171" t="s">
        <v>4</v>
      </c>
      <c r="I4" s="204" t="s">
        <v>105</v>
      </c>
      <c r="J4" s="205"/>
    </row>
    <row r="5" spans="1:10" ht="43.5" x14ac:dyDescent="0.25">
      <c r="A5" s="200"/>
      <c r="B5" s="167" t="s">
        <v>6</v>
      </c>
      <c r="C5" s="167" t="s">
        <v>7</v>
      </c>
      <c r="D5" s="167" t="s">
        <v>6</v>
      </c>
      <c r="E5" s="167" t="s">
        <v>7</v>
      </c>
      <c r="F5" s="167" t="s">
        <v>6</v>
      </c>
      <c r="G5" s="167" t="s">
        <v>7</v>
      </c>
      <c r="H5" s="167" t="s">
        <v>7</v>
      </c>
      <c r="I5" s="167" t="s">
        <v>6</v>
      </c>
      <c r="J5" s="139" t="s">
        <v>7</v>
      </c>
    </row>
    <row r="6" spans="1:10" ht="31.15" customHeight="1" x14ac:dyDescent="0.25">
      <c r="A6" s="113" t="s">
        <v>8</v>
      </c>
      <c r="B6" s="140"/>
      <c r="C6" s="140"/>
      <c r="D6" s="140"/>
      <c r="E6" s="140"/>
      <c r="F6" s="140"/>
      <c r="G6" s="140"/>
      <c r="H6" s="140"/>
      <c r="I6" s="140"/>
      <c r="J6" s="140"/>
    </row>
    <row r="7" spans="1:10" ht="31.15" customHeight="1" x14ac:dyDescent="0.25">
      <c r="A7" s="113" t="s">
        <v>12</v>
      </c>
      <c r="B7" s="140">
        <v>421.99999999999983</v>
      </c>
      <c r="C7" s="140">
        <v>1480</v>
      </c>
      <c r="D7" s="140">
        <v>261</v>
      </c>
      <c r="E7" s="140">
        <v>826.00000000000011</v>
      </c>
      <c r="F7" s="140">
        <v>106</v>
      </c>
      <c r="G7" s="140">
        <v>362</v>
      </c>
      <c r="H7" s="140"/>
      <c r="I7" s="140">
        <f t="shared" ref="I7:I16" si="0">B7+D7+F7</f>
        <v>788.99999999999977</v>
      </c>
      <c r="J7" s="141">
        <f t="shared" ref="J7:J16" si="1">C7+E7+G7+H7</f>
        <v>2668</v>
      </c>
    </row>
    <row r="8" spans="1:10" ht="31.15" customHeight="1" x14ac:dyDescent="0.25">
      <c r="A8" s="113" t="s">
        <v>11</v>
      </c>
      <c r="B8" s="140">
        <v>57.000000000000036</v>
      </c>
      <c r="C8" s="140">
        <v>283.00000000000006</v>
      </c>
      <c r="D8" s="140"/>
      <c r="E8" s="140"/>
      <c r="F8" s="140"/>
      <c r="G8" s="140"/>
      <c r="H8" s="140"/>
      <c r="I8" s="140">
        <f t="shared" si="0"/>
        <v>57.000000000000036</v>
      </c>
      <c r="J8" s="141">
        <f t="shared" si="1"/>
        <v>283.00000000000006</v>
      </c>
    </row>
    <row r="9" spans="1:10" ht="31.15" customHeight="1" x14ac:dyDescent="0.25">
      <c r="A9" s="113" t="s">
        <v>13</v>
      </c>
      <c r="B9" s="140">
        <v>79.000000000000014</v>
      </c>
      <c r="C9" s="140">
        <v>285.99999999999994</v>
      </c>
      <c r="D9" s="140"/>
      <c r="E9" s="140"/>
      <c r="F9" s="140">
        <v>7</v>
      </c>
      <c r="G9" s="140">
        <v>30</v>
      </c>
      <c r="H9" s="140"/>
      <c r="I9" s="140">
        <f t="shared" si="0"/>
        <v>86.000000000000014</v>
      </c>
      <c r="J9" s="141">
        <f t="shared" si="1"/>
        <v>315.99999999999994</v>
      </c>
    </row>
    <row r="10" spans="1:10" ht="31.15" customHeight="1" x14ac:dyDescent="0.25">
      <c r="A10" s="113" t="s">
        <v>14</v>
      </c>
      <c r="B10" s="140">
        <v>37</v>
      </c>
      <c r="C10" s="140">
        <v>110.99999999999997</v>
      </c>
      <c r="D10" s="140"/>
      <c r="E10" s="140"/>
      <c r="F10" s="140">
        <v>3</v>
      </c>
      <c r="G10" s="140">
        <v>9</v>
      </c>
      <c r="H10" s="140"/>
      <c r="I10" s="140">
        <f t="shared" si="0"/>
        <v>40</v>
      </c>
      <c r="J10" s="141">
        <f t="shared" si="1"/>
        <v>119.99999999999997</v>
      </c>
    </row>
    <row r="11" spans="1:10" ht="31.15" customHeight="1" x14ac:dyDescent="0.25">
      <c r="A11" s="113" t="s">
        <v>15</v>
      </c>
      <c r="B11" s="140">
        <v>239.99999999999994</v>
      </c>
      <c r="C11" s="140">
        <v>890.99999999999977</v>
      </c>
      <c r="D11" s="140"/>
      <c r="E11" s="140"/>
      <c r="F11" s="140">
        <v>50</v>
      </c>
      <c r="G11" s="140">
        <v>197</v>
      </c>
      <c r="H11" s="140"/>
      <c r="I11" s="140">
        <f t="shared" si="0"/>
        <v>289.99999999999994</v>
      </c>
      <c r="J11" s="141">
        <f t="shared" si="1"/>
        <v>1087.9999999999998</v>
      </c>
    </row>
    <row r="12" spans="1:10" ht="31.15" customHeight="1" x14ac:dyDescent="0.25">
      <c r="A12" s="113" t="s">
        <v>20</v>
      </c>
      <c r="B12" s="140">
        <v>121.00000000000007</v>
      </c>
      <c r="C12" s="140">
        <v>419</v>
      </c>
      <c r="D12" s="140"/>
      <c r="E12" s="140"/>
      <c r="F12" s="140">
        <v>15</v>
      </c>
      <c r="G12" s="140">
        <v>54</v>
      </c>
      <c r="H12" s="140">
        <v>3</v>
      </c>
      <c r="I12" s="140">
        <f t="shared" si="0"/>
        <v>136.00000000000006</v>
      </c>
      <c r="J12" s="141">
        <f t="shared" si="1"/>
        <v>476</v>
      </c>
    </row>
    <row r="13" spans="1:10" ht="31.15" customHeight="1" x14ac:dyDescent="0.25">
      <c r="A13" s="113" t="s">
        <v>19</v>
      </c>
      <c r="B13" s="140">
        <v>677</v>
      </c>
      <c r="C13" s="140">
        <v>2403.9999999999964</v>
      </c>
      <c r="D13" s="140"/>
      <c r="E13" s="140"/>
      <c r="F13" s="140">
        <v>37.999999999999993</v>
      </c>
      <c r="G13" s="140">
        <v>134</v>
      </c>
      <c r="H13" s="140"/>
      <c r="I13" s="140">
        <f t="shared" si="0"/>
        <v>715</v>
      </c>
      <c r="J13" s="141">
        <f t="shared" si="1"/>
        <v>2537.9999999999964</v>
      </c>
    </row>
    <row r="14" spans="1:10" ht="31.15" customHeight="1" x14ac:dyDescent="0.25">
      <c r="A14" s="113" t="s">
        <v>17</v>
      </c>
      <c r="B14" s="140">
        <v>1075.0000000000002</v>
      </c>
      <c r="C14" s="140">
        <v>3789</v>
      </c>
      <c r="D14" s="140">
        <v>18</v>
      </c>
      <c r="E14" s="140">
        <v>54</v>
      </c>
      <c r="F14" s="140">
        <v>236.00000000000003</v>
      </c>
      <c r="G14" s="140">
        <v>895</v>
      </c>
      <c r="H14" s="140">
        <v>33</v>
      </c>
      <c r="I14" s="140">
        <f t="shared" si="0"/>
        <v>1329.0000000000002</v>
      </c>
      <c r="J14" s="141">
        <f t="shared" si="1"/>
        <v>4771</v>
      </c>
    </row>
    <row r="15" spans="1:10" ht="31.15" customHeight="1" x14ac:dyDescent="0.25">
      <c r="A15" s="113" t="s">
        <v>21</v>
      </c>
      <c r="B15" s="140">
        <v>139</v>
      </c>
      <c r="C15" s="140">
        <v>568</v>
      </c>
      <c r="D15" s="140"/>
      <c r="E15" s="140"/>
      <c r="F15" s="140">
        <v>14</v>
      </c>
      <c r="G15" s="140">
        <v>42</v>
      </c>
      <c r="H15" s="140"/>
      <c r="I15" s="140">
        <f t="shared" si="0"/>
        <v>153</v>
      </c>
      <c r="J15" s="141">
        <f t="shared" si="1"/>
        <v>610</v>
      </c>
    </row>
    <row r="16" spans="1:10" ht="33" customHeight="1" thickBot="1" x14ac:dyDescent="0.3">
      <c r="A16" s="117" t="s">
        <v>92</v>
      </c>
      <c r="B16" s="142">
        <v>2846.9999999999977</v>
      </c>
      <c r="C16" s="142">
        <v>10231.000000000007</v>
      </c>
      <c r="D16" s="142">
        <v>279</v>
      </c>
      <c r="E16" s="142">
        <v>880</v>
      </c>
      <c r="F16" s="142">
        <v>469</v>
      </c>
      <c r="G16" s="142">
        <v>1723</v>
      </c>
      <c r="H16" s="142">
        <v>36</v>
      </c>
      <c r="I16" s="142">
        <f t="shared" si="0"/>
        <v>3594.9999999999977</v>
      </c>
      <c r="J16" s="142">
        <f t="shared" si="1"/>
        <v>12870.000000000007</v>
      </c>
    </row>
    <row r="17" ht="6" customHeight="1" x14ac:dyDescent="0.25"/>
  </sheetData>
  <mergeCells count="8">
    <mergeCell ref="B2:J2"/>
    <mergeCell ref="A1:J1"/>
    <mergeCell ref="A3:A5"/>
    <mergeCell ref="B3:J3"/>
    <mergeCell ref="B4:C4"/>
    <mergeCell ref="D4:E4"/>
    <mergeCell ref="F4:G4"/>
    <mergeCell ref="I4:J4"/>
  </mergeCells>
  <printOptions horizontalCentered="1"/>
  <pageMargins left="0.27559055118110237" right="0.27559055118110237" top="0.23622047244094491" bottom="0.47244094488188981" header="0.15748031496062992" footer="0"/>
  <pageSetup paperSize="9" orientation="landscape" r:id="rId1"/>
  <headerFooter>
    <oddFooter>&amp;C- 6 -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6"/>
  <sheetViews>
    <sheetView rightToLeft="1" topLeftCell="A13" zoomScale="80" zoomScaleNormal="80" workbookViewId="0">
      <selection activeCell="A16" sqref="A16:XFD16"/>
    </sheetView>
  </sheetViews>
  <sheetFormatPr defaultColWidth="9.140625" defaultRowHeight="21.75" x14ac:dyDescent="0.25"/>
  <cols>
    <col min="1" max="1" width="12.140625" style="133" customWidth="1"/>
    <col min="2" max="2" width="8.85546875" style="121" bestFit="1" customWidth="1"/>
    <col min="3" max="3" width="8.5703125" style="121" bestFit="1" customWidth="1"/>
    <col min="4" max="4" width="18.140625" style="121" bestFit="1" customWidth="1"/>
    <col min="5" max="5" width="8.85546875" style="121" customWidth="1"/>
    <col min="6" max="6" width="12.42578125" style="121" bestFit="1" customWidth="1"/>
    <col min="7" max="7" width="18.85546875" style="121" bestFit="1" customWidth="1"/>
    <col min="8" max="9" width="7.42578125" style="121" customWidth="1"/>
    <col min="10" max="10" width="7.85546875" style="121" bestFit="1" customWidth="1"/>
    <col min="11" max="11" width="15.42578125" style="121" bestFit="1" customWidth="1"/>
    <col min="12" max="16384" width="9.140625" style="121"/>
  </cols>
  <sheetData>
    <row r="1" spans="1:12" ht="24.75" customHeight="1" x14ac:dyDescent="0.25">
      <c r="A1" s="220" t="s">
        <v>93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120"/>
    </row>
    <row r="2" spans="1:12" ht="24.75" customHeight="1" thickBot="1" x14ac:dyDescent="0.3">
      <c r="A2" s="168" t="s">
        <v>146</v>
      </c>
      <c r="B2" s="168"/>
      <c r="C2" s="168"/>
      <c r="D2" s="168"/>
      <c r="E2" s="168"/>
      <c r="F2" s="168"/>
      <c r="G2" s="225" t="s">
        <v>34</v>
      </c>
      <c r="H2" s="225"/>
      <c r="I2" s="225"/>
      <c r="J2" s="225"/>
      <c r="K2" s="225"/>
      <c r="L2" s="120"/>
    </row>
    <row r="3" spans="1:12" ht="24.75" customHeight="1" x14ac:dyDescent="0.25">
      <c r="A3" s="221" t="s">
        <v>40</v>
      </c>
      <c r="B3" s="223" t="s">
        <v>27</v>
      </c>
      <c r="C3" s="223"/>
      <c r="D3" s="223"/>
      <c r="E3" s="223"/>
      <c r="F3" s="223"/>
      <c r="G3" s="223" t="s">
        <v>28</v>
      </c>
      <c r="H3" s="223"/>
      <c r="I3" s="223"/>
      <c r="J3" s="223"/>
      <c r="K3" s="224"/>
      <c r="L3" s="120"/>
    </row>
    <row r="4" spans="1:12" s="125" customFormat="1" ht="51" customHeight="1" x14ac:dyDescent="0.25">
      <c r="A4" s="222"/>
      <c r="B4" s="122" t="s">
        <v>1</v>
      </c>
      <c r="C4" s="122" t="s">
        <v>2</v>
      </c>
      <c r="D4" s="122" t="s">
        <v>26</v>
      </c>
      <c r="E4" s="122" t="s">
        <v>4</v>
      </c>
      <c r="F4" s="122" t="s">
        <v>31</v>
      </c>
      <c r="G4" s="122" t="s">
        <v>33</v>
      </c>
      <c r="H4" s="122" t="s">
        <v>23</v>
      </c>
      <c r="I4" s="122" t="s">
        <v>24</v>
      </c>
      <c r="J4" s="122" t="s">
        <v>25</v>
      </c>
      <c r="K4" s="123" t="s">
        <v>32</v>
      </c>
      <c r="L4" s="124"/>
    </row>
    <row r="5" spans="1:12" ht="34.9" customHeight="1" x14ac:dyDescent="0.25">
      <c r="A5" s="126" t="s">
        <v>8</v>
      </c>
      <c r="B5" s="127">
        <v>132.89700000000005</v>
      </c>
      <c r="C5" s="127">
        <v>9.5709999999999997</v>
      </c>
      <c r="D5" s="127">
        <v>4.7300000000000004</v>
      </c>
      <c r="E5" s="127">
        <v>0.17899999999999999</v>
      </c>
      <c r="F5" s="127">
        <f t="shared" ref="F5:F16" si="0">SUM(B5:E5)</f>
        <v>147.37700000000004</v>
      </c>
      <c r="G5" s="127">
        <v>61.055999999999997</v>
      </c>
      <c r="H5" s="127">
        <v>7.7270000000000003</v>
      </c>
      <c r="I5" s="127">
        <v>0.70099999999999996</v>
      </c>
      <c r="J5" s="127">
        <v>7.5740000000000007</v>
      </c>
      <c r="K5" s="128">
        <f>SUM(G5:J5)</f>
        <v>77.057999999999993</v>
      </c>
      <c r="L5" s="129"/>
    </row>
    <row r="6" spans="1:12" ht="34.9" customHeight="1" x14ac:dyDescent="0.25">
      <c r="A6" s="126" t="s">
        <v>12</v>
      </c>
      <c r="B6" s="127">
        <v>275.26099999999991</v>
      </c>
      <c r="C6" s="127">
        <v>70.081000000000003</v>
      </c>
      <c r="D6" s="127">
        <v>19.329000000000001</v>
      </c>
      <c r="E6" s="127"/>
      <c r="F6" s="127">
        <f t="shared" si="0"/>
        <v>364.67099999999994</v>
      </c>
      <c r="G6" s="127">
        <v>63.172000000000004</v>
      </c>
      <c r="H6" s="127">
        <v>27.698000000000004</v>
      </c>
      <c r="I6" s="127">
        <v>499.9580000000002</v>
      </c>
      <c r="J6" s="127">
        <v>11.706</v>
      </c>
      <c r="K6" s="128">
        <f>SUM(G6:J6)</f>
        <v>602.53400000000022</v>
      </c>
      <c r="L6" s="129"/>
    </row>
    <row r="7" spans="1:12" ht="34.9" customHeight="1" x14ac:dyDescent="0.25">
      <c r="A7" s="126" t="s">
        <v>11</v>
      </c>
      <c r="B7" s="127">
        <v>17.077999999999996</v>
      </c>
      <c r="C7" s="127"/>
      <c r="D7" s="127">
        <v>0.54500000000000004</v>
      </c>
      <c r="E7" s="127"/>
      <c r="F7" s="127">
        <f t="shared" si="0"/>
        <v>17.622999999999998</v>
      </c>
      <c r="G7" s="127">
        <v>0.26400000000000001</v>
      </c>
      <c r="H7" s="127"/>
      <c r="I7" s="127"/>
      <c r="J7" s="127"/>
      <c r="K7" s="128"/>
      <c r="L7" s="129"/>
    </row>
    <row r="8" spans="1:12" ht="34.9" customHeight="1" x14ac:dyDescent="0.25">
      <c r="A8" s="126" t="s">
        <v>13</v>
      </c>
      <c r="B8" s="127">
        <v>37.613999999999997</v>
      </c>
      <c r="C8" s="127"/>
      <c r="D8" s="127">
        <v>4.923</v>
      </c>
      <c r="E8" s="127"/>
      <c r="F8" s="127">
        <f t="shared" si="0"/>
        <v>42.536999999999999</v>
      </c>
      <c r="G8" s="127">
        <v>10.636000000000001</v>
      </c>
      <c r="H8" s="127">
        <v>4.3769999999999998</v>
      </c>
      <c r="I8" s="127">
        <v>0.68300000000000005</v>
      </c>
      <c r="J8" s="127">
        <v>0.74</v>
      </c>
      <c r="K8" s="128">
        <f>SUM(G8:J8)</f>
        <v>16.436</v>
      </c>
      <c r="L8" s="129"/>
    </row>
    <row r="9" spans="1:12" ht="34.9" customHeight="1" x14ac:dyDescent="0.25">
      <c r="A9" s="126" t="s">
        <v>14</v>
      </c>
      <c r="B9" s="127">
        <v>382.76799999999974</v>
      </c>
      <c r="C9" s="127">
        <v>8.9489999999999998</v>
      </c>
      <c r="D9" s="127">
        <v>55.905000000000001</v>
      </c>
      <c r="E9" s="127">
        <v>2.7E-2</v>
      </c>
      <c r="F9" s="127">
        <f t="shared" si="0"/>
        <v>447.64899999999972</v>
      </c>
      <c r="G9" s="127">
        <v>89.277000000000001</v>
      </c>
      <c r="H9" s="127">
        <v>24.707000000000001</v>
      </c>
      <c r="I9" s="127">
        <v>46.255999999999993</v>
      </c>
      <c r="J9" s="127">
        <v>0.03</v>
      </c>
      <c r="K9" s="128">
        <f>SUM(G9:J9)</f>
        <v>160.27000000000001</v>
      </c>
      <c r="L9" s="129"/>
    </row>
    <row r="10" spans="1:12" ht="34.9" customHeight="1" x14ac:dyDescent="0.25">
      <c r="A10" s="126" t="s">
        <v>15</v>
      </c>
      <c r="B10" s="127">
        <v>385.01200000000011</v>
      </c>
      <c r="C10" s="127">
        <v>7.6999999999999999E-2</v>
      </c>
      <c r="D10" s="127">
        <v>64.888000000000005</v>
      </c>
      <c r="E10" s="127">
        <v>4.4279999999999999</v>
      </c>
      <c r="F10" s="127">
        <f t="shared" si="0"/>
        <v>454.40500000000009</v>
      </c>
      <c r="G10" s="127">
        <v>210.84199999999998</v>
      </c>
      <c r="H10" s="127">
        <v>17.873999999999999</v>
      </c>
      <c r="I10" s="127">
        <v>37.97</v>
      </c>
      <c r="J10" s="127">
        <v>17.958000000000002</v>
      </c>
      <c r="K10" s="128">
        <f>SUM(G10:J10)</f>
        <v>284.64400000000001</v>
      </c>
      <c r="L10" s="129"/>
    </row>
    <row r="11" spans="1:12" ht="34.9" customHeight="1" x14ac:dyDescent="0.25">
      <c r="A11" s="126" t="s">
        <v>16</v>
      </c>
      <c r="B11" s="127">
        <v>3.6799999999999997</v>
      </c>
      <c r="C11" s="127"/>
      <c r="D11" s="127">
        <v>1.155</v>
      </c>
      <c r="E11" s="127"/>
      <c r="F11" s="127">
        <f t="shared" si="0"/>
        <v>4.835</v>
      </c>
      <c r="G11" s="127">
        <v>1.8169999999999999</v>
      </c>
      <c r="H11" s="127">
        <v>2.746</v>
      </c>
      <c r="I11" s="127"/>
      <c r="J11" s="127"/>
      <c r="K11" s="128"/>
      <c r="L11" s="129"/>
    </row>
    <row r="12" spans="1:12" ht="34.9" customHeight="1" x14ac:dyDescent="0.25">
      <c r="A12" s="126" t="s">
        <v>20</v>
      </c>
      <c r="B12" s="127">
        <v>174.44799999999984</v>
      </c>
      <c r="C12" s="127">
        <v>8.5410000000000004</v>
      </c>
      <c r="D12" s="127">
        <v>10.073</v>
      </c>
      <c r="E12" s="127">
        <v>0.33900000000000008</v>
      </c>
      <c r="F12" s="127">
        <f t="shared" si="0"/>
        <v>193.40099999999984</v>
      </c>
      <c r="G12" s="127">
        <v>4.9990000000000006</v>
      </c>
      <c r="H12" s="127">
        <v>119.95199999999997</v>
      </c>
      <c r="I12" s="127">
        <v>0.15</v>
      </c>
      <c r="J12" s="127">
        <v>0.318</v>
      </c>
      <c r="K12" s="128">
        <f>SUM(G12:J12)</f>
        <v>125.41899999999997</v>
      </c>
      <c r="L12" s="129"/>
    </row>
    <row r="13" spans="1:12" ht="34.9" customHeight="1" x14ac:dyDescent="0.25">
      <c r="A13" s="126" t="s">
        <v>19</v>
      </c>
      <c r="B13" s="127">
        <v>368.63099999999997</v>
      </c>
      <c r="C13" s="127"/>
      <c r="D13" s="127">
        <v>17.452999999999999</v>
      </c>
      <c r="E13" s="127">
        <v>0.23600000000000004</v>
      </c>
      <c r="F13" s="127">
        <f t="shared" si="0"/>
        <v>386.31999999999994</v>
      </c>
      <c r="G13" s="127">
        <v>23.870999999999999</v>
      </c>
      <c r="H13" s="127">
        <v>14.442000000000002</v>
      </c>
      <c r="I13" s="127">
        <v>25.221000000000004</v>
      </c>
      <c r="J13" s="127">
        <v>21.332999999999998</v>
      </c>
      <c r="K13" s="128">
        <f>SUM(G13:J13)</f>
        <v>84.867000000000004</v>
      </c>
      <c r="L13" s="129"/>
    </row>
    <row r="14" spans="1:12" ht="34.9" customHeight="1" x14ac:dyDescent="0.25">
      <c r="A14" s="126" t="s">
        <v>17</v>
      </c>
      <c r="B14" s="127">
        <v>339.29799999999989</v>
      </c>
      <c r="C14" s="127">
        <v>16.421000000000003</v>
      </c>
      <c r="D14" s="127">
        <v>37.504999999999995</v>
      </c>
      <c r="E14" s="127">
        <v>1.4490000000000001</v>
      </c>
      <c r="F14" s="127">
        <f t="shared" si="0"/>
        <v>394.67299999999989</v>
      </c>
      <c r="G14" s="127">
        <v>79.991</v>
      </c>
      <c r="H14" s="127">
        <v>16.830000000000002</v>
      </c>
      <c r="I14" s="127">
        <v>2.8729999999999998</v>
      </c>
      <c r="J14" s="127">
        <v>17.264000000000006</v>
      </c>
      <c r="K14" s="128">
        <f>SUM(G14:J14)</f>
        <v>116.95800000000001</v>
      </c>
      <c r="L14" s="129"/>
    </row>
    <row r="15" spans="1:12" ht="34.9" customHeight="1" x14ac:dyDescent="0.25">
      <c r="A15" s="126" t="s">
        <v>21</v>
      </c>
      <c r="B15" s="127">
        <v>35.796999999999997</v>
      </c>
      <c r="C15" s="127"/>
      <c r="D15" s="127">
        <v>0.41</v>
      </c>
      <c r="E15" s="127"/>
      <c r="F15" s="127">
        <f t="shared" si="0"/>
        <v>36.206999999999994</v>
      </c>
      <c r="G15" s="127">
        <v>0.71</v>
      </c>
      <c r="H15" s="127"/>
      <c r="I15" s="127"/>
      <c r="J15" s="127">
        <v>2.64</v>
      </c>
      <c r="K15" s="128">
        <f>SUM(G15:J15)</f>
        <v>3.35</v>
      </c>
      <c r="L15" s="129"/>
    </row>
    <row r="16" spans="1:12" ht="31.9" customHeight="1" thickBot="1" x14ac:dyDescent="0.3">
      <c r="A16" s="130" t="s">
        <v>92</v>
      </c>
      <c r="B16" s="131">
        <v>2152.4840000000067</v>
      </c>
      <c r="C16" s="131">
        <v>113.64000000000006</v>
      </c>
      <c r="D16" s="131">
        <v>216.916</v>
      </c>
      <c r="E16" s="131">
        <v>6.6579999999999986</v>
      </c>
      <c r="F16" s="131">
        <f t="shared" si="0"/>
        <v>2489.6980000000067</v>
      </c>
      <c r="G16" s="131">
        <v>546.6350000000001</v>
      </c>
      <c r="H16" s="131">
        <v>236.35300000000007</v>
      </c>
      <c r="I16" s="131">
        <v>613.81200000000013</v>
      </c>
      <c r="J16" s="131">
        <v>79.562999999999974</v>
      </c>
      <c r="K16" s="132">
        <f>SUM(G16:J16)</f>
        <v>1476.3630000000001</v>
      </c>
      <c r="L16" s="129"/>
    </row>
  </sheetData>
  <mergeCells count="5">
    <mergeCell ref="A1:K1"/>
    <mergeCell ref="A3:A4"/>
    <mergeCell ref="B3:F3"/>
    <mergeCell ref="G3:K3"/>
    <mergeCell ref="G2:K2"/>
  </mergeCells>
  <printOptions horizontalCentered="1"/>
  <pageMargins left="0.27559055118110237" right="0.11811023622047245" top="0.23622047244094491" bottom="0.35433070866141736" header="0.15748031496062992" footer="0"/>
  <pageSetup paperSize="9" orientation="landscape" r:id="rId1"/>
  <headerFooter>
    <oddFooter>&amp;C- 7 -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L16"/>
  <sheetViews>
    <sheetView rightToLeft="1" topLeftCell="A4" zoomScale="80" zoomScaleNormal="80" workbookViewId="0">
      <selection activeCell="B16" sqref="B16:K16"/>
    </sheetView>
  </sheetViews>
  <sheetFormatPr defaultColWidth="9.140625" defaultRowHeight="21.75" x14ac:dyDescent="0.25"/>
  <cols>
    <col min="1" max="1" width="12.140625" style="133" customWidth="1"/>
    <col min="2" max="2" width="8.85546875" style="121" bestFit="1" customWidth="1"/>
    <col min="3" max="3" width="8.5703125" style="121" bestFit="1" customWidth="1"/>
    <col min="4" max="4" width="18.140625" style="121" bestFit="1" customWidth="1"/>
    <col min="5" max="5" width="8.85546875" style="121" customWidth="1"/>
    <col min="6" max="6" width="12.42578125" style="121" bestFit="1" customWidth="1"/>
    <col min="7" max="7" width="18.85546875" style="121" bestFit="1" customWidth="1"/>
    <col min="8" max="9" width="7.42578125" style="121" customWidth="1"/>
    <col min="10" max="10" width="7.85546875" style="121" bestFit="1" customWidth="1"/>
    <col min="11" max="11" width="15.42578125" style="121" bestFit="1" customWidth="1"/>
    <col min="12" max="16384" width="9.140625" style="121"/>
  </cols>
  <sheetData>
    <row r="2" spans="1:12" ht="24.75" customHeight="1" x14ac:dyDescent="0.25">
      <c r="A2" s="220" t="s">
        <v>168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120"/>
    </row>
    <row r="3" spans="1:12" ht="24.75" customHeight="1" thickBot="1" x14ac:dyDescent="0.3">
      <c r="A3" s="168" t="s">
        <v>147</v>
      </c>
      <c r="B3" s="168"/>
      <c r="C3" s="168"/>
      <c r="D3" s="168"/>
      <c r="E3" s="168"/>
      <c r="F3" s="168"/>
      <c r="G3" s="225" t="s">
        <v>34</v>
      </c>
      <c r="H3" s="225"/>
      <c r="I3" s="225"/>
      <c r="J3" s="225"/>
      <c r="K3" s="225"/>
      <c r="L3" s="120"/>
    </row>
    <row r="4" spans="1:12" ht="24.75" customHeight="1" x14ac:dyDescent="0.25">
      <c r="A4" s="221" t="s">
        <v>40</v>
      </c>
      <c r="B4" s="223" t="s">
        <v>27</v>
      </c>
      <c r="C4" s="223"/>
      <c r="D4" s="223"/>
      <c r="E4" s="223"/>
      <c r="F4" s="223"/>
      <c r="G4" s="223" t="s">
        <v>28</v>
      </c>
      <c r="H4" s="223"/>
      <c r="I4" s="223"/>
      <c r="J4" s="223"/>
      <c r="K4" s="224"/>
      <c r="L4" s="120"/>
    </row>
    <row r="5" spans="1:12" s="125" customFormat="1" ht="51" customHeight="1" x14ac:dyDescent="0.25">
      <c r="A5" s="222"/>
      <c r="B5" s="122" t="s">
        <v>1</v>
      </c>
      <c r="C5" s="122" t="s">
        <v>2</v>
      </c>
      <c r="D5" s="122" t="s">
        <v>26</v>
      </c>
      <c r="E5" s="122" t="s">
        <v>4</v>
      </c>
      <c r="F5" s="122" t="s">
        <v>31</v>
      </c>
      <c r="G5" s="122" t="s">
        <v>33</v>
      </c>
      <c r="H5" s="122" t="s">
        <v>23</v>
      </c>
      <c r="I5" s="122" t="s">
        <v>24</v>
      </c>
      <c r="J5" s="122" t="s">
        <v>25</v>
      </c>
      <c r="K5" s="123" t="s">
        <v>32</v>
      </c>
      <c r="L5" s="124"/>
    </row>
    <row r="6" spans="1:12" ht="35.450000000000003" customHeight="1" x14ac:dyDescent="0.25">
      <c r="A6" s="126" t="s">
        <v>8</v>
      </c>
      <c r="B6" s="127">
        <v>132.89700000000005</v>
      </c>
      <c r="C6" s="127">
        <v>9.5709999999999997</v>
      </c>
      <c r="D6" s="127">
        <v>4.7300000000000004</v>
      </c>
      <c r="E6" s="127">
        <v>0.17899999999999999</v>
      </c>
      <c r="F6" s="127">
        <f>SUM(B6:E6)</f>
        <v>147.37700000000004</v>
      </c>
      <c r="G6" s="127">
        <v>61.055999999999997</v>
      </c>
      <c r="H6" s="127">
        <v>7.7270000000000003</v>
      </c>
      <c r="I6" s="127">
        <v>0.70099999999999996</v>
      </c>
      <c r="J6" s="127">
        <v>7.5740000000000007</v>
      </c>
      <c r="K6" s="128">
        <f>SUM(G6:J6)</f>
        <v>77.057999999999993</v>
      </c>
      <c r="L6" s="129"/>
    </row>
    <row r="7" spans="1:12" ht="35.450000000000003" customHeight="1" x14ac:dyDescent="0.25">
      <c r="A7" s="126" t="s">
        <v>12</v>
      </c>
      <c r="B7" s="127">
        <v>191.07500000000007</v>
      </c>
      <c r="C7" s="127">
        <v>30.114000000000011</v>
      </c>
      <c r="D7" s="127">
        <v>11.01</v>
      </c>
      <c r="E7" s="127"/>
      <c r="F7" s="127">
        <f>SUM(B7:E7)</f>
        <v>232.19900000000007</v>
      </c>
      <c r="G7" s="127">
        <v>48.554000000000002</v>
      </c>
      <c r="H7" s="127">
        <v>13.254999999999999</v>
      </c>
      <c r="I7" s="127">
        <v>497.786</v>
      </c>
      <c r="J7" s="127">
        <v>2.266</v>
      </c>
      <c r="K7" s="128">
        <f>SUM(G7:J7)</f>
        <v>561.86099999999999</v>
      </c>
      <c r="L7" s="129"/>
    </row>
    <row r="8" spans="1:12" ht="35.450000000000003" customHeight="1" x14ac:dyDescent="0.25">
      <c r="A8" s="126" t="s">
        <v>11</v>
      </c>
      <c r="B8" s="127"/>
      <c r="C8" s="127"/>
      <c r="D8" s="127"/>
      <c r="E8" s="127"/>
      <c r="F8" s="127"/>
      <c r="G8" s="127"/>
      <c r="H8" s="127"/>
      <c r="I8" s="127"/>
      <c r="J8" s="127"/>
      <c r="K8" s="128"/>
      <c r="L8" s="129"/>
    </row>
    <row r="9" spans="1:12" ht="35.450000000000003" customHeight="1" x14ac:dyDescent="0.25">
      <c r="A9" s="126" t="s">
        <v>13</v>
      </c>
      <c r="B9" s="127">
        <v>23.185000000000002</v>
      </c>
      <c r="C9" s="127"/>
      <c r="D9" s="127">
        <v>4.0510000000000002</v>
      </c>
      <c r="E9" s="127"/>
      <c r="F9" s="127">
        <f t="shared" ref="F9:F16" si="0">SUM(B9:E9)</f>
        <v>27.236000000000004</v>
      </c>
      <c r="G9" s="127">
        <v>9.5920000000000005</v>
      </c>
      <c r="H9" s="127">
        <v>4.085</v>
      </c>
      <c r="I9" s="127"/>
      <c r="J9" s="127">
        <v>0.69</v>
      </c>
      <c r="K9" s="128">
        <f>SUM(G9:J9)</f>
        <v>14.366999999999999</v>
      </c>
      <c r="L9" s="129"/>
    </row>
    <row r="10" spans="1:12" ht="35.450000000000003" customHeight="1" x14ac:dyDescent="0.25">
      <c r="A10" s="126" t="s">
        <v>14</v>
      </c>
      <c r="B10" s="127">
        <v>375.02899999999988</v>
      </c>
      <c r="C10" s="127">
        <v>8.9489999999999998</v>
      </c>
      <c r="D10" s="127">
        <v>55.530999999999999</v>
      </c>
      <c r="E10" s="127">
        <v>2.7E-2</v>
      </c>
      <c r="F10" s="127">
        <f t="shared" si="0"/>
        <v>439.53599999999989</v>
      </c>
      <c r="G10" s="127">
        <v>88.875</v>
      </c>
      <c r="H10" s="127">
        <v>24.707000000000001</v>
      </c>
      <c r="I10" s="127">
        <v>46.255999999999993</v>
      </c>
      <c r="J10" s="127">
        <v>0.03</v>
      </c>
      <c r="K10" s="128">
        <f>SUM(G10:J10)</f>
        <v>159.86799999999999</v>
      </c>
      <c r="L10" s="129"/>
    </row>
    <row r="11" spans="1:12" ht="35.450000000000003" customHeight="1" x14ac:dyDescent="0.25">
      <c r="A11" s="126" t="s">
        <v>15</v>
      </c>
      <c r="B11" s="127">
        <v>308.721</v>
      </c>
      <c r="C11" s="127">
        <v>7.6999999999999999E-2</v>
      </c>
      <c r="D11" s="127">
        <v>40.094000000000001</v>
      </c>
      <c r="E11" s="127">
        <v>4.4279999999999999</v>
      </c>
      <c r="F11" s="127">
        <f t="shared" si="0"/>
        <v>353.32</v>
      </c>
      <c r="G11" s="127">
        <v>116.85299999999999</v>
      </c>
      <c r="H11" s="127">
        <v>14.059999999999995</v>
      </c>
      <c r="I11" s="127">
        <v>28.220000000000013</v>
      </c>
      <c r="J11" s="127">
        <v>7.073999999999999</v>
      </c>
      <c r="K11" s="128">
        <f>SUM(G11:J11)</f>
        <v>166.20699999999999</v>
      </c>
      <c r="L11" s="129"/>
    </row>
    <row r="12" spans="1:12" ht="35.450000000000003" customHeight="1" x14ac:dyDescent="0.25">
      <c r="A12" s="126" t="s">
        <v>16</v>
      </c>
      <c r="B12" s="127">
        <v>3.6799999999999997</v>
      </c>
      <c r="C12" s="127"/>
      <c r="D12" s="127">
        <v>1.155</v>
      </c>
      <c r="E12" s="127"/>
      <c r="F12" s="127">
        <f t="shared" si="0"/>
        <v>4.835</v>
      </c>
      <c r="G12" s="127">
        <v>1.8169999999999999</v>
      </c>
      <c r="H12" s="127">
        <v>2.746</v>
      </c>
      <c r="I12" s="127"/>
      <c r="J12" s="127"/>
      <c r="K12" s="128"/>
      <c r="L12" s="129"/>
    </row>
    <row r="13" spans="1:12" ht="35.450000000000003" customHeight="1" x14ac:dyDescent="0.25">
      <c r="A13" s="126" t="s">
        <v>20</v>
      </c>
      <c r="B13" s="127">
        <v>98.887</v>
      </c>
      <c r="C13" s="127">
        <v>8.5410000000000004</v>
      </c>
      <c r="D13" s="127">
        <v>6.9109999999999996</v>
      </c>
      <c r="E13" s="127"/>
      <c r="F13" s="127">
        <f t="shared" si="0"/>
        <v>114.339</v>
      </c>
      <c r="G13" s="127">
        <v>2</v>
      </c>
      <c r="H13" s="127">
        <v>116.44899999999997</v>
      </c>
      <c r="I13" s="127"/>
      <c r="J13" s="127">
        <v>0.315</v>
      </c>
      <c r="K13" s="128">
        <f>SUM(G13:J13)</f>
        <v>118.76399999999997</v>
      </c>
      <c r="L13" s="129"/>
    </row>
    <row r="14" spans="1:12" ht="35.450000000000003" customHeight="1" x14ac:dyDescent="0.25">
      <c r="A14" s="126" t="s">
        <v>19</v>
      </c>
      <c r="B14" s="127">
        <v>243.46500000000023</v>
      </c>
      <c r="C14" s="127"/>
      <c r="D14" s="127">
        <v>13.116</v>
      </c>
      <c r="E14" s="127">
        <v>0.23600000000000004</v>
      </c>
      <c r="F14" s="127">
        <f t="shared" si="0"/>
        <v>256.81700000000023</v>
      </c>
      <c r="G14" s="127">
        <v>19.335999999999999</v>
      </c>
      <c r="H14" s="127">
        <v>9.0089999999999986</v>
      </c>
      <c r="I14" s="127">
        <v>16.881999999999998</v>
      </c>
      <c r="J14" s="127">
        <v>4.5470000000000006</v>
      </c>
      <c r="K14" s="128">
        <f>SUM(G14:J14)</f>
        <v>49.774000000000001</v>
      </c>
      <c r="L14" s="129"/>
    </row>
    <row r="15" spans="1:12" ht="35.450000000000003" customHeight="1" x14ac:dyDescent="0.25">
      <c r="A15" s="126" t="s">
        <v>17</v>
      </c>
      <c r="B15" s="127">
        <v>52.117999999999995</v>
      </c>
      <c r="C15" s="127">
        <v>2.3849999999999998</v>
      </c>
      <c r="D15" s="127">
        <v>14.736000000000001</v>
      </c>
      <c r="E15" s="127">
        <v>0.40599999999999997</v>
      </c>
      <c r="F15" s="127">
        <f t="shared" si="0"/>
        <v>69.644999999999996</v>
      </c>
      <c r="G15" s="127">
        <v>38.295999999999999</v>
      </c>
      <c r="H15" s="127">
        <v>4.5599999999999996</v>
      </c>
      <c r="I15" s="127"/>
      <c r="J15" s="127">
        <v>1.1860000000000004</v>
      </c>
      <c r="K15" s="128">
        <f>SUM(G15:J15)</f>
        <v>44.042000000000002</v>
      </c>
      <c r="L15" s="129"/>
    </row>
    <row r="16" spans="1:12" ht="32.450000000000003" customHeight="1" thickBot="1" x14ac:dyDescent="0.3">
      <c r="A16" s="130" t="s">
        <v>92</v>
      </c>
      <c r="B16" s="131">
        <v>1429.0570000000012</v>
      </c>
      <c r="C16" s="131">
        <v>59.637000000000022</v>
      </c>
      <c r="D16" s="131">
        <v>151.334</v>
      </c>
      <c r="E16" s="131">
        <v>5.2759999999999998</v>
      </c>
      <c r="F16" s="131">
        <f t="shared" si="0"/>
        <v>1645.3040000000012</v>
      </c>
      <c r="G16" s="131">
        <v>386.37900000000013</v>
      </c>
      <c r="H16" s="131">
        <v>196.59799999999998</v>
      </c>
      <c r="I16" s="131">
        <v>589.84499999999957</v>
      </c>
      <c r="J16" s="131">
        <v>23.682000000000006</v>
      </c>
      <c r="K16" s="132">
        <f>SUM(G16:J16)</f>
        <v>1196.5039999999997</v>
      </c>
      <c r="L16" s="129"/>
    </row>
  </sheetData>
  <mergeCells count="5">
    <mergeCell ref="A2:K2"/>
    <mergeCell ref="A4:A5"/>
    <mergeCell ref="B4:F4"/>
    <mergeCell ref="G4:K4"/>
    <mergeCell ref="G3:K3"/>
  </mergeCells>
  <printOptions horizontalCentered="1"/>
  <pageMargins left="0.27559055118110237" right="0.11811023622047245" top="0.23622047244094491" bottom="0.35433070866141736" header="0.15748031496062992" footer="0"/>
  <pageSetup paperSize="9" orientation="landscape" r:id="rId1"/>
  <headerFooter>
    <oddFooter>&amp;C- 8 -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L16"/>
  <sheetViews>
    <sheetView rightToLeft="1" topLeftCell="A7" zoomScale="80" zoomScaleNormal="80" workbookViewId="0">
      <selection activeCell="B16" sqref="B16:K16"/>
    </sheetView>
  </sheetViews>
  <sheetFormatPr defaultColWidth="9.140625" defaultRowHeight="21.75" x14ac:dyDescent="0.25"/>
  <cols>
    <col min="1" max="1" width="12.140625" style="50" customWidth="1"/>
    <col min="2" max="2" width="8.85546875" style="152" bestFit="1" customWidth="1"/>
    <col min="3" max="3" width="8.5703125" style="152" bestFit="1" customWidth="1"/>
    <col min="4" max="4" width="18.140625" style="152" bestFit="1" customWidth="1"/>
    <col min="5" max="5" width="8.85546875" style="152" customWidth="1"/>
    <col min="6" max="6" width="12.42578125" style="152" bestFit="1" customWidth="1"/>
    <col min="7" max="7" width="18.85546875" style="152" bestFit="1" customWidth="1"/>
    <col min="8" max="9" width="7.42578125" style="152" customWidth="1"/>
    <col min="10" max="10" width="7.85546875" style="152" bestFit="1" customWidth="1"/>
    <col min="11" max="11" width="15.42578125" style="152" bestFit="1" customWidth="1"/>
    <col min="12" max="16384" width="9.140625" style="152"/>
  </cols>
  <sheetData>
    <row r="2" spans="1:12" ht="24.75" customHeight="1" x14ac:dyDescent="0.25">
      <c r="A2" s="226" t="s">
        <v>167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153"/>
    </row>
    <row r="3" spans="1:12" ht="24.75" customHeight="1" thickBot="1" x14ac:dyDescent="0.3">
      <c r="A3" s="169" t="s">
        <v>148</v>
      </c>
      <c r="B3" s="169"/>
      <c r="C3" s="169"/>
      <c r="D3" s="169"/>
      <c r="E3" s="169"/>
      <c r="F3" s="169"/>
      <c r="G3" s="231" t="s">
        <v>34</v>
      </c>
      <c r="H3" s="231"/>
      <c r="I3" s="231"/>
      <c r="J3" s="231"/>
      <c r="K3" s="231"/>
      <c r="L3" s="153"/>
    </row>
    <row r="4" spans="1:12" ht="24.75" customHeight="1" x14ac:dyDescent="0.25">
      <c r="A4" s="227" t="s">
        <v>40</v>
      </c>
      <c r="B4" s="229" t="s">
        <v>27</v>
      </c>
      <c r="C4" s="229"/>
      <c r="D4" s="229"/>
      <c r="E4" s="229"/>
      <c r="F4" s="229"/>
      <c r="G4" s="229" t="s">
        <v>28</v>
      </c>
      <c r="H4" s="229"/>
      <c r="I4" s="229"/>
      <c r="J4" s="229"/>
      <c r="K4" s="230"/>
      <c r="L4" s="153"/>
    </row>
    <row r="5" spans="1:12" s="157" customFormat="1" ht="51" customHeight="1" x14ac:dyDescent="0.25">
      <c r="A5" s="228"/>
      <c r="B5" s="154" t="s">
        <v>1</v>
      </c>
      <c r="C5" s="154" t="s">
        <v>2</v>
      </c>
      <c r="D5" s="154" t="s">
        <v>26</v>
      </c>
      <c r="E5" s="154" t="s">
        <v>4</v>
      </c>
      <c r="F5" s="154" t="s">
        <v>31</v>
      </c>
      <c r="G5" s="154" t="s">
        <v>33</v>
      </c>
      <c r="H5" s="154" t="s">
        <v>23</v>
      </c>
      <c r="I5" s="154" t="s">
        <v>24</v>
      </c>
      <c r="J5" s="154" t="s">
        <v>25</v>
      </c>
      <c r="K5" s="155" t="s">
        <v>32</v>
      </c>
      <c r="L5" s="156"/>
    </row>
    <row r="6" spans="1:12" ht="34.9" customHeight="1" x14ac:dyDescent="0.25">
      <c r="A6" s="158" t="s">
        <v>8</v>
      </c>
      <c r="B6" s="159"/>
      <c r="C6" s="159"/>
      <c r="D6" s="159"/>
      <c r="E6" s="159"/>
      <c r="F6" s="159"/>
      <c r="G6" s="159"/>
      <c r="H6" s="159"/>
      <c r="I6" s="159"/>
      <c r="J6" s="159"/>
      <c r="K6" s="160"/>
      <c r="L6" s="161"/>
    </row>
    <row r="7" spans="1:12" ht="34.9" customHeight="1" x14ac:dyDescent="0.25">
      <c r="A7" s="158" t="s">
        <v>12</v>
      </c>
      <c r="B7" s="159">
        <v>84.186000000000007</v>
      </c>
      <c r="C7" s="159">
        <v>39.966999999999999</v>
      </c>
      <c r="D7" s="159">
        <v>8.3190000000000008</v>
      </c>
      <c r="E7" s="159"/>
      <c r="F7" s="159">
        <f t="shared" ref="F7:F16" si="0">SUM(B7:E7)</f>
        <v>132.47200000000001</v>
      </c>
      <c r="G7" s="159">
        <v>14.618</v>
      </c>
      <c r="H7" s="159">
        <v>14.443</v>
      </c>
      <c r="I7" s="159">
        <v>2.1719999999999997</v>
      </c>
      <c r="J7" s="159">
        <v>9.4399999999999977</v>
      </c>
      <c r="K7" s="160">
        <f>SUM(G7:J7)</f>
        <v>40.673000000000002</v>
      </c>
      <c r="L7" s="161"/>
    </row>
    <row r="8" spans="1:12" ht="34.9" customHeight="1" x14ac:dyDescent="0.25">
      <c r="A8" s="158" t="s">
        <v>11</v>
      </c>
      <c r="B8" s="159">
        <v>17.077999999999996</v>
      </c>
      <c r="C8" s="159"/>
      <c r="D8" s="159">
        <v>0.54500000000000004</v>
      </c>
      <c r="E8" s="159"/>
      <c r="F8" s="159">
        <f t="shared" si="0"/>
        <v>17.622999999999998</v>
      </c>
      <c r="G8" s="159">
        <v>0.26400000000000001</v>
      </c>
      <c r="H8" s="159"/>
      <c r="I8" s="159"/>
      <c r="J8" s="159"/>
      <c r="K8" s="160"/>
      <c r="L8" s="161"/>
    </row>
    <row r="9" spans="1:12" ht="34.9" customHeight="1" x14ac:dyDescent="0.25">
      <c r="A9" s="158" t="s">
        <v>13</v>
      </c>
      <c r="B9" s="159">
        <v>14.428999999999998</v>
      </c>
      <c r="C9" s="159"/>
      <c r="D9" s="159">
        <v>0.872</v>
      </c>
      <c r="E9" s="159"/>
      <c r="F9" s="159">
        <f t="shared" si="0"/>
        <v>15.300999999999998</v>
      </c>
      <c r="G9" s="159">
        <v>1.044</v>
      </c>
      <c r="H9" s="159">
        <v>0.29199999999999998</v>
      </c>
      <c r="I9" s="159">
        <v>0.68300000000000005</v>
      </c>
      <c r="J9" s="159">
        <v>0.05</v>
      </c>
      <c r="K9" s="160">
        <f>SUM(G9:J9)</f>
        <v>2.069</v>
      </c>
      <c r="L9" s="161"/>
    </row>
    <row r="10" spans="1:12" ht="34.9" customHeight="1" x14ac:dyDescent="0.25">
      <c r="A10" s="158" t="s">
        <v>14</v>
      </c>
      <c r="B10" s="159">
        <v>7.7389999999999999</v>
      </c>
      <c r="C10" s="159"/>
      <c r="D10" s="159">
        <v>0.374</v>
      </c>
      <c r="E10" s="159"/>
      <c r="F10" s="159">
        <f t="shared" si="0"/>
        <v>8.1129999999999995</v>
      </c>
      <c r="G10" s="159">
        <v>0.40200000000000002</v>
      </c>
      <c r="H10" s="159"/>
      <c r="I10" s="159"/>
      <c r="J10" s="159"/>
      <c r="K10" s="160"/>
      <c r="L10" s="161"/>
    </row>
    <row r="11" spans="1:12" ht="34.9" customHeight="1" x14ac:dyDescent="0.25">
      <c r="A11" s="158" t="s">
        <v>15</v>
      </c>
      <c r="B11" s="159">
        <v>76.290999999999983</v>
      </c>
      <c r="C11" s="159"/>
      <c r="D11" s="159">
        <v>24.794</v>
      </c>
      <c r="E11" s="159"/>
      <c r="F11" s="159">
        <f t="shared" si="0"/>
        <v>101.08499999999998</v>
      </c>
      <c r="G11" s="159">
        <v>93.989000000000004</v>
      </c>
      <c r="H11" s="159">
        <v>3.8139999999999996</v>
      </c>
      <c r="I11" s="159">
        <v>9.7499999999999982</v>
      </c>
      <c r="J11" s="159">
        <v>10.883999999999999</v>
      </c>
      <c r="K11" s="160">
        <f t="shared" ref="K11:K16" si="1">SUM(G11:J11)</f>
        <v>118.437</v>
      </c>
      <c r="L11" s="161"/>
    </row>
    <row r="12" spans="1:12" ht="34.9" customHeight="1" x14ac:dyDescent="0.25">
      <c r="A12" s="158" t="s">
        <v>20</v>
      </c>
      <c r="B12" s="159">
        <v>75.560999999999993</v>
      </c>
      <c r="C12" s="159"/>
      <c r="D12" s="159">
        <v>3.1619999999999999</v>
      </c>
      <c r="E12" s="159">
        <v>0.33900000000000008</v>
      </c>
      <c r="F12" s="159">
        <f t="shared" si="0"/>
        <v>79.061999999999998</v>
      </c>
      <c r="G12" s="159">
        <v>2.9990000000000001</v>
      </c>
      <c r="H12" s="159">
        <v>3.5029999999999992</v>
      </c>
      <c r="I12" s="159">
        <v>0.15</v>
      </c>
      <c r="J12" s="159">
        <v>3.0000000000000001E-3</v>
      </c>
      <c r="K12" s="160">
        <f t="shared" si="1"/>
        <v>6.6549999999999994</v>
      </c>
      <c r="L12" s="161"/>
    </row>
    <row r="13" spans="1:12" ht="34.9" customHeight="1" x14ac:dyDescent="0.25">
      <c r="A13" s="158" t="s">
        <v>19</v>
      </c>
      <c r="B13" s="159">
        <v>125.16599999999995</v>
      </c>
      <c r="C13" s="159"/>
      <c r="D13" s="159">
        <v>4.3369999999999997</v>
      </c>
      <c r="E13" s="159"/>
      <c r="F13" s="159">
        <f t="shared" si="0"/>
        <v>129.50299999999996</v>
      </c>
      <c r="G13" s="159">
        <v>4.5350000000000001</v>
      </c>
      <c r="H13" s="159">
        <v>5.4329999999999989</v>
      </c>
      <c r="I13" s="159">
        <v>8.3390000000000004</v>
      </c>
      <c r="J13" s="159">
        <v>16.785999999999998</v>
      </c>
      <c r="K13" s="160">
        <f t="shared" si="1"/>
        <v>35.093000000000004</v>
      </c>
      <c r="L13" s="161"/>
    </row>
    <row r="14" spans="1:12" ht="34.9" customHeight="1" x14ac:dyDescent="0.25">
      <c r="A14" s="158" t="s">
        <v>17</v>
      </c>
      <c r="B14" s="159">
        <v>287.17999999999989</v>
      </c>
      <c r="C14" s="159">
        <v>14.035999999999998</v>
      </c>
      <c r="D14" s="159">
        <v>22.768999999999998</v>
      </c>
      <c r="E14" s="159">
        <v>1.0430000000000001</v>
      </c>
      <c r="F14" s="159">
        <f t="shared" si="0"/>
        <v>325.02799999999991</v>
      </c>
      <c r="G14" s="159">
        <v>41.695</v>
      </c>
      <c r="H14" s="159">
        <v>12.270000000000001</v>
      </c>
      <c r="I14" s="159">
        <v>2.8729999999999998</v>
      </c>
      <c r="J14" s="159">
        <v>16.077999999999992</v>
      </c>
      <c r="K14" s="160">
        <f t="shared" si="1"/>
        <v>72.915999999999997</v>
      </c>
      <c r="L14" s="161"/>
    </row>
    <row r="15" spans="1:12" ht="34.9" customHeight="1" x14ac:dyDescent="0.25">
      <c r="A15" s="158" t="s">
        <v>21</v>
      </c>
      <c r="B15" s="159">
        <v>35.796999999999997</v>
      </c>
      <c r="C15" s="159"/>
      <c r="D15" s="159">
        <v>0.41</v>
      </c>
      <c r="E15" s="159"/>
      <c r="F15" s="159">
        <f t="shared" si="0"/>
        <v>36.206999999999994</v>
      </c>
      <c r="G15" s="159">
        <v>0.71</v>
      </c>
      <c r="H15" s="159"/>
      <c r="I15" s="159"/>
      <c r="J15" s="159">
        <v>2.64</v>
      </c>
      <c r="K15" s="160">
        <f t="shared" si="1"/>
        <v>3.35</v>
      </c>
      <c r="L15" s="161"/>
    </row>
    <row r="16" spans="1:12" ht="33" customHeight="1" thickBot="1" x14ac:dyDescent="0.3">
      <c r="A16" s="162" t="s">
        <v>92</v>
      </c>
      <c r="B16" s="163">
        <v>723.4270000000007</v>
      </c>
      <c r="C16" s="163">
        <v>54.003000000000007</v>
      </c>
      <c r="D16" s="163">
        <v>65.581999999999994</v>
      </c>
      <c r="E16" s="163">
        <v>1.3820000000000001</v>
      </c>
      <c r="F16" s="163">
        <f t="shared" si="0"/>
        <v>844.39400000000069</v>
      </c>
      <c r="G16" s="163">
        <v>160.256</v>
      </c>
      <c r="H16" s="163">
        <v>39.755000000000003</v>
      </c>
      <c r="I16" s="163">
        <v>23.966999999999999</v>
      </c>
      <c r="J16" s="163">
        <v>55.880999999999979</v>
      </c>
      <c r="K16" s="164">
        <f t="shared" si="1"/>
        <v>279.85899999999998</v>
      </c>
      <c r="L16" s="161"/>
    </row>
  </sheetData>
  <mergeCells count="5">
    <mergeCell ref="A2:K2"/>
    <mergeCell ref="A4:A5"/>
    <mergeCell ref="B4:F4"/>
    <mergeCell ref="G4:K4"/>
    <mergeCell ref="G3:K3"/>
  </mergeCells>
  <printOptions horizontalCentered="1"/>
  <pageMargins left="0.27559055118110237" right="0.11811023622047245" top="0.23622047244094491" bottom="0.35433070866141736" header="0.15748031496062992" footer="0"/>
  <pageSetup paperSize="9" orientation="landscape" r:id="rId1"/>
  <headerFooter>
    <oddFooter>&amp;C- 9 -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7"/>
  <sheetViews>
    <sheetView rightToLeft="1" topLeftCell="A10" zoomScale="80" zoomScaleNormal="80" workbookViewId="0">
      <selection activeCell="A16" sqref="A16:XFD16"/>
    </sheetView>
  </sheetViews>
  <sheetFormatPr defaultColWidth="9.140625" defaultRowHeight="21.75" x14ac:dyDescent="0.25"/>
  <cols>
    <col min="1" max="1" width="10.5703125" style="133" customWidth="1"/>
    <col min="2" max="2" width="8" style="121" bestFit="1" customWidth="1"/>
    <col min="3" max="3" width="8.42578125" style="121" bestFit="1" customWidth="1"/>
    <col min="4" max="4" width="18.140625" style="121" bestFit="1" customWidth="1"/>
    <col min="5" max="5" width="7.42578125" style="121" customWidth="1"/>
    <col min="6" max="6" width="12.42578125" style="121" bestFit="1" customWidth="1"/>
    <col min="7" max="7" width="19" style="121" bestFit="1" customWidth="1"/>
    <col min="8" max="8" width="6.140625" style="121" bestFit="1" customWidth="1"/>
    <col min="9" max="9" width="7.140625" style="121" bestFit="1" customWidth="1"/>
    <col min="10" max="10" width="9.42578125" style="121" bestFit="1" customWidth="1"/>
    <col min="11" max="11" width="15.42578125" style="121" bestFit="1" customWidth="1"/>
    <col min="12" max="16384" width="9.140625" style="121"/>
  </cols>
  <sheetData>
    <row r="1" spans="1:12" ht="39" customHeight="1" x14ac:dyDescent="0.25">
      <c r="A1" s="220" t="s">
        <v>166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120"/>
    </row>
    <row r="2" spans="1:12" ht="39" customHeight="1" thickBot="1" x14ac:dyDescent="0.3">
      <c r="A2" s="236" t="s">
        <v>149</v>
      </c>
      <c r="B2" s="236"/>
      <c r="C2" s="136"/>
      <c r="D2" s="136"/>
      <c r="E2" s="136"/>
      <c r="F2" s="136"/>
      <c r="G2" s="136"/>
      <c r="H2" s="225" t="s">
        <v>34</v>
      </c>
      <c r="I2" s="225"/>
      <c r="J2" s="225"/>
      <c r="K2" s="225"/>
      <c r="L2" s="120"/>
    </row>
    <row r="3" spans="1:12" ht="24.75" customHeight="1" x14ac:dyDescent="0.25">
      <c r="A3" s="221" t="s">
        <v>40</v>
      </c>
      <c r="B3" s="232" t="s">
        <v>27</v>
      </c>
      <c r="C3" s="233"/>
      <c r="D3" s="233"/>
      <c r="E3" s="233"/>
      <c r="F3" s="234"/>
      <c r="G3" s="232" t="s">
        <v>28</v>
      </c>
      <c r="H3" s="233"/>
      <c r="I3" s="233"/>
      <c r="J3" s="233"/>
      <c r="K3" s="235"/>
      <c r="L3" s="120"/>
    </row>
    <row r="4" spans="1:12" ht="44.25" customHeight="1" x14ac:dyDescent="0.25">
      <c r="A4" s="222"/>
      <c r="B4" s="122" t="s">
        <v>1</v>
      </c>
      <c r="C4" s="122" t="s">
        <v>2</v>
      </c>
      <c r="D4" s="122" t="s">
        <v>26</v>
      </c>
      <c r="E4" s="122" t="s">
        <v>4</v>
      </c>
      <c r="F4" s="122" t="s">
        <v>31</v>
      </c>
      <c r="G4" s="122" t="s">
        <v>33</v>
      </c>
      <c r="H4" s="134" t="s">
        <v>23</v>
      </c>
      <c r="I4" s="134" t="s">
        <v>24</v>
      </c>
      <c r="J4" s="134" t="s">
        <v>25</v>
      </c>
      <c r="K4" s="123" t="s">
        <v>32</v>
      </c>
      <c r="L4" s="129"/>
    </row>
    <row r="5" spans="1:12" ht="31.9" customHeight="1" x14ac:dyDescent="0.25">
      <c r="A5" s="126" t="s">
        <v>8</v>
      </c>
      <c r="B5" s="127">
        <v>39.978999999999999</v>
      </c>
      <c r="C5" s="127"/>
      <c r="D5" s="127">
        <v>2.6869999999999998</v>
      </c>
      <c r="E5" s="127">
        <v>0.17899999999999999</v>
      </c>
      <c r="F5" s="127">
        <f t="shared" ref="F5:F10" si="0">SUM(B5:E5)</f>
        <v>42.844999999999999</v>
      </c>
      <c r="G5" s="127">
        <v>15.318</v>
      </c>
      <c r="H5" s="127">
        <v>2.6689999999999996</v>
      </c>
      <c r="I5" s="127">
        <v>0.70099999999999996</v>
      </c>
      <c r="J5" s="127">
        <v>0.37400000000000011</v>
      </c>
      <c r="K5" s="128">
        <f>SUM(G5:J5)</f>
        <v>19.061999999999998</v>
      </c>
      <c r="L5" s="129"/>
    </row>
    <row r="6" spans="1:12" ht="31.9" customHeight="1" x14ac:dyDescent="0.25">
      <c r="A6" s="126" t="s">
        <v>12</v>
      </c>
      <c r="B6" s="127">
        <v>202.16300000000001</v>
      </c>
      <c r="C6" s="127">
        <v>37.408000000000001</v>
      </c>
      <c r="D6" s="127">
        <v>17.138999999999999</v>
      </c>
      <c r="E6" s="127"/>
      <c r="F6" s="127">
        <f t="shared" si="0"/>
        <v>256.71000000000004</v>
      </c>
      <c r="G6" s="127">
        <v>57.152000000000001</v>
      </c>
      <c r="H6" s="127">
        <v>18.656000000000006</v>
      </c>
      <c r="I6" s="127">
        <v>479.60700000000008</v>
      </c>
      <c r="J6" s="127">
        <v>8.017000000000003</v>
      </c>
      <c r="K6" s="128">
        <f>SUM(G6:J6)</f>
        <v>563.43200000000013</v>
      </c>
      <c r="L6" s="129"/>
    </row>
    <row r="7" spans="1:12" ht="31.9" customHeight="1" x14ac:dyDescent="0.25">
      <c r="A7" s="126" t="s">
        <v>11</v>
      </c>
      <c r="B7" s="127">
        <v>12.979999999999997</v>
      </c>
      <c r="C7" s="127"/>
      <c r="D7" s="127"/>
      <c r="E7" s="127"/>
      <c r="F7" s="127">
        <f t="shared" si="0"/>
        <v>12.979999999999997</v>
      </c>
      <c r="G7" s="127">
        <v>0.26400000000000001</v>
      </c>
      <c r="H7" s="127"/>
      <c r="I7" s="127"/>
      <c r="J7" s="127"/>
      <c r="K7" s="128"/>
      <c r="L7" s="129"/>
    </row>
    <row r="8" spans="1:12" ht="31.9" customHeight="1" x14ac:dyDescent="0.25">
      <c r="A8" s="126" t="s">
        <v>13</v>
      </c>
      <c r="B8" s="127">
        <v>35.057999999999993</v>
      </c>
      <c r="C8" s="127"/>
      <c r="D8" s="127">
        <v>4.923</v>
      </c>
      <c r="E8" s="127"/>
      <c r="F8" s="127">
        <f t="shared" si="0"/>
        <v>39.980999999999995</v>
      </c>
      <c r="G8" s="127">
        <v>9.9619999999999997</v>
      </c>
      <c r="H8" s="127">
        <v>4.3769999999999998</v>
      </c>
      <c r="I8" s="127">
        <v>0.68300000000000005</v>
      </c>
      <c r="J8" s="127">
        <v>0.74</v>
      </c>
      <c r="K8" s="128">
        <f>SUM(G8:J8)</f>
        <v>15.761999999999999</v>
      </c>
      <c r="L8" s="129"/>
    </row>
    <row r="9" spans="1:12" ht="31.9" customHeight="1" x14ac:dyDescent="0.25">
      <c r="A9" s="126" t="s">
        <v>14</v>
      </c>
      <c r="B9" s="127">
        <v>360.93399999999997</v>
      </c>
      <c r="C9" s="127">
        <v>8.9489999999999998</v>
      </c>
      <c r="D9" s="127">
        <v>76.908000000000001</v>
      </c>
      <c r="E9" s="127">
        <v>2.7E-2</v>
      </c>
      <c r="F9" s="127">
        <f t="shared" si="0"/>
        <v>446.81799999999998</v>
      </c>
      <c r="G9" s="127">
        <v>76.923000000000002</v>
      </c>
      <c r="H9" s="127">
        <v>21.411000000000001</v>
      </c>
      <c r="I9" s="127">
        <v>46.255999999999993</v>
      </c>
      <c r="J9" s="127">
        <v>0.03</v>
      </c>
      <c r="K9" s="128">
        <f>SUM(G9:J9)</f>
        <v>144.62</v>
      </c>
      <c r="L9" s="129"/>
    </row>
    <row r="10" spans="1:12" ht="31.9" customHeight="1" x14ac:dyDescent="0.25">
      <c r="A10" s="126" t="s">
        <v>15</v>
      </c>
      <c r="B10" s="127">
        <v>134.82800000000012</v>
      </c>
      <c r="C10" s="127"/>
      <c r="D10" s="127">
        <v>39.334000000000003</v>
      </c>
      <c r="E10" s="127">
        <v>4.4279999999999999</v>
      </c>
      <c r="F10" s="127">
        <f t="shared" si="0"/>
        <v>178.59000000000012</v>
      </c>
      <c r="G10" s="127">
        <v>106.75700000000001</v>
      </c>
      <c r="H10" s="127">
        <v>4.2819999999999991</v>
      </c>
      <c r="I10" s="127">
        <v>17.29</v>
      </c>
      <c r="J10" s="127">
        <v>4.49</v>
      </c>
      <c r="K10" s="128">
        <f>SUM(G10:J10)</f>
        <v>132.81900000000002</v>
      </c>
      <c r="L10" s="129"/>
    </row>
    <row r="11" spans="1:12" ht="31.9" customHeight="1" x14ac:dyDescent="0.25">
      <c r="A11" s="126" t="s">
        <v>16</v>
      </c>
      <c r="B11" s="127">
        <v>3.6799999999999997</v>
      </c>
      <c r="C11" s="127"/>
      <c r="D11" s="127">
        <v>1.155</v>
      </c>
      <c r="E11" s="127"/>
      <c r="F11" s="127">
        <f t="shared" ref="F11:F16" si="1">SUM(B11:E11)</f>
        <v>4.835</v>
      </c>
      <c r="G11" s="127">
        <v>1.8169999999999999</v>
      </c>
      <c r="H11" s="127">
        <v>2.1910000000000003</v>
      </c>
      <c r="I11" s="127"/>
      <c r="J11" s="127"/>
      <c r="K11" s="128"/>
      <c r="L11" s="129"/>
    </row>
    <row r="12" spans="1:12" ht="31.9" customHeight="1" x14ac:dyDescent="0.25">
      <c r="A12" s="126" t="s">
        <v>20</v>
      </c>
      <c r="B12" s="127">
        <v>72.808999999999969</v>
      </c>
      <c r="C12" s="127">
        <v>0.158</v>
      </c>
      <c r="D12" s="127">
        <v>2.4870000000000001</v>
      </c>
      <c r="E12" s="127">
        <v>0.33900000000000008</v>
      </c>
      <c r="F12" s="127">
        <f t="shared" si="1"/>
        <v>75.792999999999964</v>
      </c>
      <c r="G12" s="127">
        <v>2.5419999999999998</v>
      </c>
      <c r="H12" s="127">
        <v>26.782999999999994</v>
      </c>
      <c r="I12" s="127">
        <v>0.15</v>
      </c>
      <c r="J12" s="127">
        <v>0.315</v>
      </c>
      <c r="K12" s="128">
        <f>SUM(G12:J12)</f>
        <v>29.789999999999996</v>
      </c>
      <c r="L12" s="129"/>
    </row>
    <row r="13" spans="1:12" ht="31.9" customHeight="1" x14ac:dyDescent="0.25">
      <c r="A13" s="126" t="s">
        <v>19</v>
      </c>
      <c r="B13" s="127">
        <v>225.86499999999992</v>
      </c>
      <c r="C13" s="127"/>
      <c r="D13" s="127">
        <v>12.710999999999999</v>
      </c>
      <c r="E13" s="127">
        <v>0.23600000000000004</v>
      </c>
      <c r="F13" s="127">
        <f t="shared" si="1"/>
        <v>238.8119999999999</v>
      </c>
      <c r="G13" s="127">
        <v>18.603000000000002</v>
      </c>
      <c r="H13" s="127">
        <v>11.395</v>
      </c>
      <c r="I13" s="127">
        <v>16.286000000000001</v>
      </c>
      <c r="J13" s="127">
        <v>14.663000000000002</v>
      </c>
      <c r="K13" s="128">
        <f>SUM(G13:J13)</f>
        <v>60.94700000000001</v>
      </c>
      <c r="L13" s="129"/>
    </row>
    <row r="14" spans="1:12" ht="31.9" customHeight="1" x14ac:dyDescent="0.25">
      <c r="A14" s="126" t="s">
        <v>17</v>
      </c>
      <c r="B14" s="127">
        <v>194.35800000000006</v>
      </c>
      <c r="C14" s="127">
        <v>2.7060000000000004</v>
      </c>
      <c r="D14" s="127">
        <v>30.465000000000003</v>
      </c>
      <c r="E14" s="127">
        <v>1.4490000000000001</v>
      </c>
      <c r="F14" s="127">
        <f t="shared" si="1"/>
        <v>228.97800000000007</v>
      </c>
      <c r="G14" s="127">
        <v>53.841999999999999</v>
      </c>
      <c r="H14" s="127">
        <v>14.081000000000003</v>
      </c>
      <c r="I14" s="127">
        <v>2.8729999999999998</v>
      </c>
      <c r="J14" s="127">
        <v>13.808999999999996</v>
      </c>
      <c r="K14" s="128">
        <f>SUM(G14:J14)</f>
        <v>84.605000000000004</v>
      </c>
      <c r="L14" s="129"/>
    </row>
    <row r="15" spans="1:12" ht="31.9" customHeight="1" x14ac:dyDescent="0.25">
      <c r="A15" s="126" t="s">
        <v>21</v>
      </c>
      <c r="B15" s="127">
        <v>24.615000000000009</v>
      </c>
      <c r="C15" s="127"/>
      <c r="D15" s="127">
        <v>0.41</v>
      </c>
      <c r="E15" s="127"/>
      <c r="F15" s="127">
        <f t="shared" si="1"/>
        <v>25.025000000000009</v>
      </c>
      <c r="G15" s="127">
        <v>0.71</v>
      </c>
      <c r="H15" s="127"/>
      <c r="I15" s="127"/>
      <c r="J15" s="127">
        <v>2.64</v>
      </c>
      <c r="K15" s="128">
        <f>SUM(G15:J15)</f>
        <v>3.35</v>
      </c>
      <c r="L15" s="129"/>
    </row>
    <row r="16" spans="1:12" ht="33.6" customHeight="1" thickBot="1" x14ac:dyDescent="0.3">
      <c r="A16" s="130" t="s">
        <v>92</v>
      </c>
      <c r="B16" s="131">
        <v>1307.2690000000021</v>
      </c>
      <c r="C16" s="131">
        <v>49.221000000000004</v>
      </c>
      <c r="D16" s="131">
        <v>188.21899999999999</v>
      </c>
      <c r="E16" s="131">
        <v>6.6579999999999986</v>
      </c>
      <c r="F16" s="131">
        <f t="shared" si="1"/>
        <v>1551.367000000002</v>
      </c>
      <c r="G16" s="131">
        <v>343.89</v>
      </c>
      <c r="H16" s="131">
        <v>105.845</v>
      </c>
      <c r="I16" s="131">
        <v>563.84599999999989</v>
      </c>
      <c r="J16" s="131">
        <v>45.078000000000017</v>
      </c>
      <c r="K16" s="132">
        <f>SUM(G16:J16)</f>
        <v>1058.6589999999999</v>
      </c>
      <c r="L16" s="129"/>
    </row>
    <row r="17" spans="1:12" x14ac:dyDescent="0.25">
      <c r="A17" s="121"/>
      <c r="L17" s="129"/>
    </row>
  </sheetData>
  <mergeCells count="6">
    <mergeCell ref="A1:K1"/>
    <mergeCell ref="A3:A4"/>
    <mergeCell ref="B3:F3"/>
    <mergeCell ref="G3:K3"/>
    <mergeCell ref="A2:B2"/>
    <mergeCell ref="H2:K2"/>
  </mergeCells>
  <printOptions horizontalCentered="1"/>
  <pageMargins left="0.27559055118110237" right="0.15748031496062992" top="0.23622047244094491" bottom="0.51181102362204722" header="0.15748031496062992" footer="0"/>
  <pageSetup paperSize="9" orientation="landscape" r:id="rId1"/>
  <headerFooter>
    <oddFooter>&amp;C- 10 -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L16"/>
  <sheetViews>
    <sheetView rightToLeft="1" topLeftCell="A10" zoomScale="80" zoomScaleNormal="80" workbookViewId="0">
      <selection activeCell="A16" sqref="A16:XFD16"/>
    </sheetView>
  </sheetViews>
  <sheetFormatPr defaultColWidth="9.140625" defaultRowHeight="21.75" x14ac:dyDescent="0.25"/>
  <cols>
    <col min="1" max="1" width="10.5703125" style="133" customWidth="1"/>
    <col min="2" max="2" width="8" style="121" bestFit="1" customWidth="1"/>
    <col min="3" max="3" width="8.42578125" style="121" bestFit="1" customWidth="1"/>
    <col min="4" max="4" width="18.140625" style="121" bestFit="1" customWidth="1"/>
    <col min="5" max="5" width="7.42578125" style="121" customWidth="1"/>
    <col min="6" max="6" width="12.42578125" style="121" bestFit="1" customWidth="1"/>
    <col min="7" max="7" width="19" style="121" bestFit="1" customWidth="1"/>
    <col min="8" max="8" width="6.140625" style="121" bestFit="1" customWidth="1"/>
    <col min="9" max="9" width="7.140625" style="121" bestFit="1" customWidth="1"/>
    <col min="10" max="10" width="9.42578125" style="121" bestFit="1" customWidth="1"/>
    <col min="11" max="11" width="15.42578125" style="121" bestFit="1" customWidth="1"/>
    <col min="12" max="16384" width="9.140625" style="121"/>
  </cols>
  <sheetData>
    <row r="2" spans="1:12" ht="39" customHeight="1" x14ac:dyDescent="0.25">
      <c r="A2" s="220" t="s">
        <v>169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120"/>
    </row>
    <row r="3" spans="1:12" ht="39" customHeight="1" thickBot="1" x14ac:dyDescent="0.3">
      <c r="A3" s="236" t="s">
        <v>150</v>
      </c>
      <c r="B3" s="236"/>
      <c r="C3" s="136"/>
      <c r="D3" s="136"/>
      <c r="E3" s="136"/>
      <c r="F3" s="136"/>
      <c r="G3" s="136"/>
      <c r="H3" s="225" t="s">
        <v>34</v>
      </c>
      <c r="I3" s="225"/>
      <c r="J3" s="225"/>
      <c r="K3" s="225"/>
      <c r="L3" s="120"/>
    </row>
    <row r="4" spans="1:12" ht="24.75" customHeight="1" x14ac:dyDescent="0.25">
      <c r="A4" s="221" t="s">
        <v>40</v>
      </c>
      <c r="B4" s="232" t="s">
        <v>27</v>
      </c>
      <c r="C4" s="233"/>
      <c r="D4" s="233"/>
      <c r="E4" s="233"/>
      <c r="F4" s="234"/>
      <c r="G4" s="232" t="s">
        <v>28</v>
      </c>
      <c r="H4" s="233"/>
      <c r="I4" s="233"/>
      <c r="J4" s="233"/>
      <c r="K4" s="235"/>
      <c r="L4" s="120"/>
    </row>
    <row r="5" spans="1:12" ht="44.25" customHeight="1" x14ac:dyDescent="0.25">
      <c r="A5" s="222"/>
      <c r="B5" s="122" t="s">
        <v>1</v>
      </c>
      <c r="C5" s="122" t="s">
        <v>2</v>
      </c>
      <c r="D5" s="122" t="s">
        <v>26</v>
      </c>
      <c r="E5" s="122" t="s">
        <v>4</v>
      </c>
      <c r="F5" s="122" t="s">
        <v>31</v>
      </c>
      <c r="G5" s="122" t="s">
        <v>33</v>
      </c>
      <c r="H5" s="134" t="s">
        <v>23</v>
      </c>
      <c r="I5" s="134" t="s">
        <v>24</v>
      </c>
      <c r="J5" s="134" t="s">
        <v>25</v>
      </c>
      <c r="K5" s="123" t="s">
        <v>32</v>
      </c>
      <c r="L5" s="129"/>
    </row>
    <row r="6" spans="1:12" ht="34.15" customHeight="1" x14ac:dyDescent="0.25">
      <c r="A6" s="126" t="s">
        <v>8</v>
      </c>
      <c r="B6" s="127">
        <v>39.978999999999999</v>
      </c>
      <c r="C6" s="127"/>
      <c r="D6" s="127">
        <v>2.6869999999999998</v>
      </c>
      <c r="E6" s="127">
        <v>0.17899999999999999</v>
      </c>
      <c r="F6" s="127">
        <f>SUM(B6:E6)</f>
        <v>42.844999999999999</v>
      </c>
      <c r="G6" s="127">
        <v>15.318</v>
      </c>
      <c r="H6" s="127">
        <v>2.6689999999999996</v>
      </c>
      <c r="I6" s="127">
        <v>0.70099999999999996</v>
      </c>
      <c r="J6" s="127">
        <v>0.37400000000000011</v>
      </c>
      <c r="K6" s="128">
        <f>SUM(G6:J6)</f>
        <v>19.061999999999998</v>
      </c>
      <c r="L6" s="129"/>
    </row>
    <row r="7" spans="1:12" ht="34.15" customHeight="1" x14ac:dyDescent="0.25">
      <c r="A7" s="126" t="s">
        <v>12</v>
      </c>
      <c r="B7" s="127">
        <v>152.40899999999996</v>
      </c>
      <c r="C7" s="127">
        <v>14.281000000000002</v>
      </c>
      <c r="D7" s="127">
        <v>10.112</v>
      </c>
      <c r="E7" s="127"/>
      <c r="F7" s="127">
        <f>SUM(B7:E7)</f>
        <v>176.80199999999996</v>
      </c>
      <c r="G7" s="127">
        <v>43.734999999999999</v>
      </c>
      <c r="H7" s="127">
        <v>13.161999999999999</v>
      </c>
      <c r="I7" s="127">
        <v>477.43500000000034</v>
      </c>
      <c r="J7" s="127">
        <v>1.7869999999999999</v>
      </c>
      <c r="K7" s="128">
        <f>SUM(G7:J7)</f>
        <v>536.11900000000037</v>
      </c>
      <c r="L7" s="129"/>
    </row>
    <row r="8" spans="1:12" ht="34.15" customHeight="1" x14ac:dyDescent="0.25">
      <c r="A8" s="126" t="s">
        <v>11</v>
      </c>
      <c r="B8" s="127"/>
      <c r="C8" s="127"/>
      <c r="D8" s="127"/>
      <c r="E8" s="127"/>
      <c r="F8" s="127"/>
      <c r="G8" s="127"/>
      <c r="H8" s="127"/>
      <c r="I8" s="127"/>
      <c r="J8" s="127"/>
      <c r="K8" s="128"/>
      <c r="L8" s="129"/>
    </row>
    <row r="9" spans="1:12" ht="34.15" customHeight="1" x14ac:dyDescent="0.25">
      <c r="A9" s="126" t="s">
        <v>13</v>
      </c>
      <c r="B9" s="127">
        <v>22.428999999999998</v>
      </c>
      <c r="C9" s="127"/>
      <c r="D9" s="127">
        <v>4.0510000000000002</v>
      </c>
      <c r="E9" s="127"/>
      <c r="F9" s="127">
        <f t="shared" ref="F9:F16" si="0">SUM(B9:E9)</f>
        <v>26.479999999999997</v>
      </c>
      <c r="G9" s="127">
        <v>8.9179999999999993</v>
      </c>
      <c r="H9" s="127">
        <v>4.085</v>
      </c>
      <c r="I9" s="127"/>
      <c r="J9" s="127">
        <v>0.69</v>
      </c>
      <c r="K9" s="128">
        <f>SUM(G9:J9)</f>
        <v>13.693</v>
      </c>
      <c r="L9" s="129"/>
    </row>
    <row r="10" spans="1:12" ht="34.15" customHeight="1" x14ac:dyDescent="0.25">
      <c r="A10" s="126" t="s">
        <v>14</v>
      </c>
      <c r="B10" s="127">
        <v>353.19499999999965</v>
      </c>
      <c r="C10" s="127">
        <v>8.9489999999999998</v>
      </c>
      <c r="D10" s="127">
        <v>76.534000000000006</v>
      </c>
      <c r="E10" s="127">
        <v>2.7E-2</v>
      </c>
      <c r="F10" s="127">
        <f t="shared" si="0"/>
        <v>438.70499999999964</v>
      </c>
      <c r="G10" s="127">
        <v>76.521000000000001</v>
      </c>
      <c r="H10" s="127">
        <v>21.411000000000001</v>
      </c>
      <c r="I10" s="127">
        <v>46.255999999999993</v>
      </c>
      <c r="J10" s="127">
        <v>0.03</v>
      </c>
      <c r="K10" s="128">
        <f>SUM(G10:J10)</f>
        <v>144.21799999999999</v>
      </c>
      <c r="L10" s="129"/>
    </row>
    <row r="11" spans="1:12" ht="34.15" customHeight="1" x14ac:dyDescent="0.25">
      <c r="A11" s="126" t="s">
        <v>15</v>
      </c>
      <c r="B11" s="127">
        <v>91.78000000000003</v>
      </c>
      <c r="C11" s="127"/>
      <c r="D11" s="127">
        <v>21.797999999999998</v>
      </c>
      <c r="E11" s="127">
        <v>4.4279999999999999</v>
      </c>
      <c r="F11" s="127">
        <f t="shared" si="0"/>
        <v>118.00600000000003</v>
      </c>
      <c r="G11" s="127">
        <v>35.676000000000002</v>
      </c>
      <c r="H11" s="127">
        <v>2.2130000000000001</v>
      </c>
      <c r="I11" s="127">
        <v>9.8989999999999991</v>
      </c>
      <c r="J11" s="127">
        <v>6.6000000000000003E-2</v>
      </c>
      <c r="K11" s="128">
        <f>SUM(G11:J11)</f>
        <v>47.854000000000006</v>
      </c>
      <c r="L11" s="129"/>
    </row>
    <row r="12" spans="1:12" ht="34.15" customHeight="1" x14ac:dyDescent="0.25">
      <c r="A12" s="126" t="s">
        <v>16</v>
      </c>
      <c r="B12" s="127">
        <v>3.6799999999999997</v>
      </c>
      <c r="C12" s="127"/>
      <c r="D12" s="127">
        <v>1.155</v>
      </c>
      <c r="E12" s="127"/>
      <c r="F12" s="127">
        <f t="shared" si="0"/>
        <v>4.835</v>
      </c>
      <c r="G12" s="127">
        <v>1.8169999999999999</v>
      </c>
      <c r="H12" s="127">
        <v>2.1910000000000003</v>
      </c>
      <c r="I12" s="127"/>
      <c r="J12" s="127"/>
      <c r="K12" s="128"/>
      <c r="L12" s="129"/>
    </row>
    <row r="13" spans="1:12" ht="34.15" customHeight="1" x14ac:dyDescent="0.25">
      <c r="A13" s="126" t="s">
        <v>20</v>
      </c>
      <c r="B13" s="127">
        <v>50.734999999999999</v>
      </c>
      <c r="C13" s="127">
        <v>0.158</v>
      </c>
      <c r="D13" s="127"/>
      <c r="E13" s="127"/>
      <c r="F13" s="127">
        <f t="shared" si="0"/>
        <v>50.893000000000001</v>
      </c>
      <c r="G13" s="127"/>
      <c r="H13" s="127">
        <v>23.417000000000002</v>
      </c>
      <c r="I13" s="127"/>
      <c r="J13" s="127">
        <v>0.315</v>
      </c>
      <c r="K13" s="128">
        <f>SUM(G13:J13)</f>
        <v>23.732000000000003</v>
      </c>
      <c r="L13" s="129"/>
    </row>
    <row r="14" spans="1:12" ht="34.15" customHeight="1" x14ac:dyDescent="0.25">
      <c r="A14" s="126" t="s">
        <v>19</v>
      </c>
      <c r="B14" s="127">
        <v>139.0380000000001</v>
      </c>
      <c r="C14" s="127"/>
      <c r="D14" s="127">
        <v>8.8859999999999992</v>
      </c>
      <c r="E14" s="127">
        <v>0.23600000000000004</v>
      </c>
      <c r="F14" s="127">
        <f t="shared" si="0"/>
        <v>148.16000000000008</v>
      </c>
      <c r="G14" s="127">
        <v>15.242000000000001</v>
      </c>
      <c r="H14" s="127">
        <v>8.4789999999999992</v>
      </c>
      <c r="I14" s="127">
        <v>16.088000000000001</v>
      </c>
      <c r="J14" s="127">
        <v>4.4719999999999995</v>
      </c>
      <c r="K14" s="128">
        <f>SUM(G14:J14)</f>
        <v>44.280999999999999</v>
      </c>
      <c r="L14" s="129"/>
    </row>
    <row r="15" spans="1:12" ht="34.15" customHeight="1" x14ac:dyDescent="0.25">
      <c r="A15" s="126" t="s">
        <v>17</v>
      </c>
      <c r="B15" s="127">
        <v>37.916999999999987</v>
      </c>
      <c r="C15" s="127"/>
      <c r="D15" s="127">
        <v>11.095000000000001</v>
      </c>
      <c r="E15" s="127">
        <v>0.40599999999999997</v>
      </c>
      <c r="F15" s="127">
        <f t="shared" si="0"/>
        <v>49.417999999999985</v>
      </c>
      <c r="G15" s="127">
        <v>21.404</v>
      </c>
      <c r="H15" s="127">
        <v>4.0779999999999994</v>
      </c>
      <c r="I15" s="127"/>
      <c r="J15" s="127">
        <v>1.1860000000000004</v>
      </c>
      <c r="K15" s="128">
        <f>SUM(G15:J15)</f>
        <v>26.667999999999999</v>
      </c>
      <c r="L15" s="129"/>
    </row>
    <row r="16" spans="1:12" ht="33.6" customHeight="1" thickBot="1" x14ac:dyDescent="0.3">
      <c r="A16" s="130" t="s">
        <v>92</v>
      </c>
      <c r="B16" s="131">
        <v>891.16200000000038</v>
      </c>
      <c r="C16" s="131">
        <v>23.387999999999995</v>
      </c>
      <c r="D16" s="131">
        <v>136.31800000000004</v>
      </c>
      <c r="E16" s="131">
        <v>5.2759999999999998</v>
      </c>
      <c r="F16" s="131">
        <f t="shared" si="0"/>
        <v>1056.1440000000005</v>
      </c>
      <c r="G16" s="131">
        <v>218.63100000000003</v>
      </c>
      <c r="H16" s="131">
        <v>81.70499999999997</v>
      </c>
      <c r="I16" s="131">
        <v>550.37900000000013</v>
      </c>
      <c r="J16" s="131">
        <v>8.9199999999999928</v>
      </c>
      <c r="K16" s="132">
        <f>SUM(G16:J16)</f>
        <v>859.6350000000001</v>
      </c>
      <c r="L16" s="129"/>
    </row>
  </sheetData>
  <mergeCells count="6">
    <mergeCell ref="A2:K2"/>
    <mergeCell ref="A4:A5"/>
    <mergeCell ref="B4:F4"/>
    <mergeCell ref="G4:K4"/>
    <mergeCell ref="A3:B3"/>
    <mergeCell ref="H3:K3"/>
  </mergeCells>
  <printOptions horizontalCentered="1"/>
  <pageMargins left="0.27559055118110237" right="0.15748031496062992" top="0.23622047244094491" bottom="0.51181102362204722" header="0.15748031496062992" footer="0"/>
  <pageSetup paperSize="9" orientation="landscape" r:id="rId1"/>
  <headerFooter>
    <oddFooter>&amp;C- 11 -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L16"/>
  <sheetViews>
    <sheetView rightToLeft="1" topLeftCell="A4" zoomScale="80" zoomScaleNormal="80" workbookViewId="0">
      <selection activeCell="A16" sqref="A16:XFD16"/>
    </sheetView>
  </sheetViews>
  <sheetFormatPr defaultColWidth="9.140625" defaultRowHeight="21.75" x14ac:dyDescent="0.25"/>
  <cols>
    <col min="1" max="1" width="10.5703125" style="133" customWidth="1"/>
    <col min="2" max="2" width="8" style="121" bestFit="1" customWidth="1"/>
    <col min="3" max="3" width="8.42578125" style="121" bestFit="1" customWidth="1"/>
    <col min="4" max="4" width="18.140625" style="121" bestFit="1" customWidth="1"/>
    <col min="5" max="5" width="7.42578125" style="121" customWidth="1"/>
    <col min="6" max="6" width="12.42578125" style="121" bestFit="1" customWidth="1"/>
    <col min="7" max="7" width="19" style="121" bestFit="1" customWidth="1"/>
    <col min="8" max="8" width="6.140625" style="121" bestFit="1" customWidth="1"/>
    <col min="9" max="9" width="7.140625" style="121" bestFit="1" customWidth="1"/>
    <col min="10" max="10" width="9.42578125" style="121" bestFit="1" customWidth="1"/>
    <col min="11" max="11" width="15.42578125" style="121" bestFit="1" customWidth="1"/>
    <col min="12" max="16384" width="9.140625" style="121"/>
  </cols>
  <sheetData>
    <row r="2" spans="1:12" ht="39" customHeight="1" x14ac:dyDescent="0.25">
      <c r="A2" s="220" t="s">
        <v>170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120"/>
    </row>
    <row r="3" spans="1:12" ht="39" customHeight="1" thickBot="1" x14ac:dyDescent="0.3">
      <c r="A3" s="236" t="s">
        <v>151</v>
      </c>
      <c r="B3" s="236"/>
      <c r="C3" s="136"/>
      <c r="D3" s="136"/>
      <c r="E3" s="136"/>
      <c r="F3" s="136"/>
      <c r="G3" s="136"/>
      <c r="H3" s="225" t="s">
        <v>34</v>
      </c>
      <c r="I3" s="225"/>
      <c r="J3" s="225"/>
      <c r="K3" s="225"/>
      <c r="L3" s="120"/>
    </row>
    <row r="4" spans="1:12" ht="24.75" customHeight="1" x14ac:dyDescent="0.25">
      <c r="A4" s="221" t="s">
        <v>40</v>
      </c>
      <c r="B4" s="232" t="s">
        <v>27</v>
      </c>
      <c r="C4" s="233"/>
      <c r="D4" s="233"/>
      <c r="E4" s="233"/>
      <c r="F4" s="234"/>
      <c r="G4" s="232" t="s">
        <v>28</v>
      </c>
      <c r="H4" s="233"/>
      <c r="I4" s="233"/>
      <c r="J4" s="233"/>
      <c r="K4" s="235"/>
      <c r="L4" s="120"/>
    </row>
    <row r="5" spans="1:12" ht="44.25" customHeight="1" x14ac:dyDescent="0.25">
      <c r="A5" s="222"/>
      <c r="B5" s="122" t="s">
        <v>1</v>
      </c>
      <c r="C5" s="122" t="s">
        <v>2</v>
      </c>
      <c r="D5" s="122" t="s">
        <v>26</v>
      </c>
      <c r="E5" s="122" t="s">
        <v>4</v>
      </c>
      <c r="F5" s="122" t="s">
        <v>31</v>
      </c>
      <c r="G5" s="122" t="s">
        <v>33</v>
      </c>
      <c r="H5" s="134" t="s">
        <v>23</v>
      </c>
      <c r="I5" s="134" t="s">
        <v>24</v>
      </c>
      <c r="J5" s="134" t="s">
        <v>25</v>
      </c>
      <c r="K5" s="123" t="s">
        <v>32</v>
      </c>
      <c r="L5" s="129"/>
    </row>
    <row r="6" spans="1:12" ht="33" customHeight="1" x14ac:dyDescent="0.25">
      <c r="A6" s="126" t="s">
        <v>8</v>
      </c>
      <c r="B6" s="127"/>
      <c r="C6" s="127"/>
      <c r="D6" s="127"/>
      <c r="E6" s="127"/>
      <c r="F6" s="127"/>
      <c r="G6" s="127"/>
      <c r="H6" s="127"/>
      <c r="I6" s="127"/>
      <c r="J6" s="127"/>
      <c r="K6" s="128"/>
      <c r="L6" s="129"/>
    </row>
    <row r="7" spans="1:12" ht="33" customHeight="1" x14ac:dyDescent="0.25">
      <c r="A7" s="126" t="s">
        <v>12</v>
      </c>
      <c r="B7" s="127">
        <v>49.754000000000005</v>
      </c>
      <c r="C7" s="127">
        <v>23.126999999999999</v>
      </c>
      <c r="D7" s="127">
        <v>7.0270000000000001</v>
      </c>
      <c r="E7" s="127"/>
      <c r="F7" s="127">
        <f t="shared" ref="F7:F16" si="0">SUM(B7:E7)</f>
        <v>79.908000000000001</v>
      </c>
      <c r="G7" s="127">
        <v>13.417</v>
      </c>
      <c r="H7" s="127">
        <v>5.4939999999999998</v>
      </c>
      <c r="I7" s="127">
        <v>2.1719999999999997</v>
      </c>
      <c r="J7" s="127">
        <v>6.23</v>
      </c>
      <c r="K7" s="128">
        <f>SUM(G7:J7)</f>
        <v>27.313000000000002</v>
      </c>
      <c r="L7" s="129"/>
    </row>
    <row r="8" spans="1:12" ht="33" customHeight="1" x14ac:dyDescent="0.25">
      <c r="A8" s="126" t="s">
        <v>11</v>
      </c>
      <c r="B8" s="127">
        <v>12.979999999999997</v>
      </c>
      <c r="C8" s="127"/>
      <c r="D8" s="127"/>
      <c r="E8" s="127"/>
      <c r="F8" s="127">
        <f t="shared" si="0"/>
        <v>12.979999999999997</v>
      </c>
      <c r="G8" s="127">
        <v>0.26400000000000001</v>
      </c>
      <c r="H8" s="127"/>
      <c r="I8" s="127"/>
      <c r="J8" s="127"/>
      <c r="K8" s="128"/>
      <c r="L8" s="129"/>
    </row>
    <row r="9" spans="1:12" ht="33" customHeight="1" x14ac:dyDescent="0.25">
      <c r="A9" s="126" t="s">
        <v>13</v>
      </c>
      <c r="B9" s="127">
        <v>12.629000000000003</v>
      </c>
      <c r="C9" s="127"/>
      <c r="D9" s="127">
        <v>0.872</v>
      </c>
      <c r="E9" s="127"/>
      <c r="F9" s="127">
        <f t="shared" si="0"/>
        <v>13.501000000000003</v>
      </c>
      <c r="G9" s="127">
        <v>1.044</v>
      </c>
      <c r="H9" s="127">
        <v>0.29199999999999998</v>
      </c>
      <c r="I9" s="127">
        <v>0.68300000000000005</v>
      </c>
      <c r="J9" s="127">
        <v>0.05</v>
      </c>
      <c r="K9" s="128">
        <f>SUM(G9:J9)</f>
        <v>2.069</v>
      </c>
      <c r="L9" s="129"/>
    </row>
    <row r="10" spans="1:12" ht="33" customHeight="1" x14ac:dyDescent="0.25">
      <c r="A10" s="126" t="s">
        <v>14</v>
      </c>
      <c r="B10" s="127">
        <v>7.7389999999999999</v>
      </c>
      <c r="C10" s="127"/>
      <c r="D10" s="127">
        <v>0.374</v>
      </c>
      <c r="E10" s="127"/>
      <c r="F10" s="127">
        <f t="shared" si="0"/>
        <v>8.1129999999999995</v>
      </c>
      <c r="G10" s="127">
        <v>0.40200000000000002</v>
      </c>
      <c r="H10" s="127"/>
      <c r="I10" s="127"/>
      <c r="J10" s="127"/>
      <c r="K10" s="128"/>
      <c r="L10" s="129"/>
    </row>
    <row r="11" spans="1:12" ht="33" customHeight="1" x14ac:dyDescent="0.25">
      <c r="A11" s="126" t="s">
        <v>15</v>
      </c>
      <c r="B11" s="127">
        <v>43.048000000000023</v>
      </c>
      <c r="C11" s="127"/>
      <c r="D11" s="127">
        <v>17.536000000000001</v>
      </c>
      <c r="E11" s="127"/>
      <c r="F11" s="127">
        <f t="shared" si="0"/>
        <v>60.584000000000024</v>
      </c>
      <c r="G11" s="127">
        <v>71.081000000000003</v>
      </c>
      <c r="H11" s="127">
        <v>2.069</v>
      </c>
      <c r="I11" s="127">
        <v>7.391</v>
      </c>
      <c r="J11" s="127">
        <v>4.4239999999999995</v>
      </c>
      <c r="K11" s="128">
        <f t="shared" ref="K11:K16" si="1">SUM(G11:J11)</f>
        <v>84.965000000000003</v>
      </c>
      <c r="L11" s="129"/>
    </row>
    <row r="12" spans="1:12" ht="33" customHeight="1" x14ac:dyDescent="0.25">
      <c r="A12" s="126" t="s">
        <v>20</v>
      </c>
      <c r="B12" s="127">
        <v>22.074000000000005</v>
      </c>
      <c r="C12" s="127"/>
      <c r="D12" s="127">
        <v>2.4870000000000001</v>
      </c>
      <c r="E12" s="127">
        <v>0.33900000000000008</v>
      </c>
      <c r="F12" s="127">
        <f t="shared" si="0"/>
        <v>24.900000000000006</v>
      </c>
      <c r="G12" s="127">
        <v>2.5419999999999998</v>
      </c>
      <c r="H12" s="127">
        <v>3.3660000000000001</v>
      </c>
      <c r="I12" s="127">
        <v>0.15</v>
      </c>
      <c r="J12" s="127"/>
      <c r="K12" s="128">
        <f t="shared" si="1"/>
        <v>6.0579999999999998</v>
      </c>
      <c r="L12" s="129"/>
    </row>
    <row r="13" spans="1:12" ht="33" customHeight="1" x14ac:dyDescent="0.25">
      <c r="A13" s="126" t="s">
        <v>19</v>
      </c>
      <c r="B13" s="127">
        <v>86.827000000000055</v>
      </c>
      <c r="C13" s="127"/>
      <c r="D13" s="127">
        <v>3.8250000000000002</v>
      </c>
      <c r="E13" s="127"/>
      <c r="F13" s="127">
        <f t="shared" si="0"/>
        <v>90.652000000000058</v>
      </c>
      <c r="G13" s="127">
        <v>3.3610000000000002</v>
      </c>
      <c r="H13" s="127">
        <v>2.9159999999999999</v>
      </c>
      <c r="I13" s="127">
        <v>0.19800000000000001</v>
      </c>
      <c r="J13" s="127">
        <v>10.190999999999999</v>
      </c>
      <c r="K13" s="128">
        <f t="shared" si="1"/>
        <v>16.666</v>
      </c>
      <c r="L13" s="129"/>
    </row>
    <row r="14" spans="1:12" ht="33" customHeight="1" x14ac:dyDescent="0.25">
      <c r="A14" s="126" t="s">
        <v>17</v>
      </c>
      <c r="B14" s="127">
        <v>156.44099999999995</v>
      </c>
      <c r="C14" s="127">
        <v>2.7060000000000004</v>
      </c>
      <c r="D14" s="127">
        <v>19.37</v>
      </c>
      <c r="E14" s="127">
        <v>1.0430000000000001</v>
      </c>
      <c r="F14" s="127">
        <f t="shared" si="0"/>
        <v>179.55999999999995</v>
      </c>
      <c r="G14" s="127">
        <v>32.438000000000002</v>
      </c>
      <c r="H14" s="127">
        <v>10.003</v>
      </c>
      <c r="I14" s="127">
        <v>2.8729999999999998</v>
      </c>
      <c r="J14" s="127">
        <v>12.622999999999999</v>
      </c>
      <c r="K14" s="128">
        <f t="shared" si="1"/>
        <v>57.936999999999998</v>
      </c>
      <c r="L14" s="129"/>
    </row>
    <row r="15" spans="1:12" ht="33" customHeight="1" x14ac:dyDescent="0.25">
      <c r="A15" s="126" t="s">
        <v>21</v>
      </c>
      <c r="B15" s="127">
        <v>24.615000000000009</v>
      </c>
      <c r="C15" s="127"/>
      <c r="D15" s="127">
        <v>0.41</v>
      </c>
      <c r="E15" s="127"/>
      <c r="F15" s="127">
        <f t="shared" si="0"/>
        <v>25.025000000000009</v>
      </c>
      <c r="G15" s="127">
        <v>0.71</v>
      </c>
      <c r="H15" s="127"/>
      <c r="I15" s="127"/>
      <c r="J15" s="127">
        <v>2.64</v>
      </c>
      <c r="K15" s="128">
        <f t="shared" si="1"/>
        <v>3.35</v>
      </c>
      <c r="L15" s="129"/>
    </row>
    <row r="16" spans="1:12" ht="32.450000000000003" customHeight="1" thickBot="1" x14ac:dyDescent="0.3">
      <c r="A16" s="130" t="s">
        <v>92</v>
      </c>
      <c r="B16" s="131">
        <v>416.10699999999918</v>
      </c>
      <c r="C16" s="131">
        <v>25.833000000000002</v>
      </c>
      <c r="D16" s="131">
        <v>51.901000000000003</v>
      </c>
      <c r="E16" s="131">
        <v>1.3820000000000001</v>
      </c>
      <c r="F16" s="131">
        <f t="shared" si="0"/>
        <v>495.22299999999922</v>
      </c>
      <c r="G16" s="131">
        <v>125.25899999999999</v>
      </c>
      <c r="H16" s="131">
        <v>24.14</v>
      </c>
      <c r="I16" s="131">
        <v>13.467000000000002</v>
      </c>
      <c r="J16" s="131">
        <v>36.157999999999994</v>
      </c>
      <c r="K16" s="132">
        <f t="shared" si="1"/>
        <v>199.024</v>
      </c>
      <c r="L16" s="129"/>
    </row>
  </sheetData>
  <mergeCells count="6">
    <mergeCell ref="A2:K2"/>
    <mergeCell ref="A4:A5"/>
    <mergeCell ref="B4:F4"/>
    <mergeCell ref="G4:K4"/>
    <mergeCell ref="A3:B3"/>
    <mergeCell ref="H3:K3"/>
  </mergeCells>
  <printOptions horizontalCentered="1"/>
  <pageMargins left="0.27559055118110237" right="0.15748031496062992" top="0.23622047244094491" bottom="0.51181102362204722" header="0.15748031496062992" footer="0"/>
  <pageSetup paperSize="9" orientation="landscape" r:id="rId1"/>
  <headerFooter>
    <oddFooter>&amp;C- 12 -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6"/>
  <sheetViews>
    <sheetView rightToLeft="1" topLeftCell="A2" zoomScale="83" zoomScaleNormal="83" workbookViewId="0">
      <selection activeCell="A16" sqref="A16:XFD16"/>
    </sheetView>
  </sheetViews>
  <sheetFormatPr defaultColWidth="9" defaultRowHeight="21.75" x14ac:dyDescent="0.5"/>
  <cols>
    <col min="1" max="1" width="15.7109375" style="9" customWidth="1"/>
    <col min="2" max="4" width="33.7109375" style="11" customWidth="1"/>
    <col min="5" max="16384" width="9" style="11"/>
  </cols>
  <sheetData>
    <row r="1" spans="1:4" ht="24" customHeight="1" x14ac:dyDescent="0.5"/>
    <row r="2" spans="1:4" ht="34.5" customHeight="1" x14ac:dyDescent="0.5">
      <c r="A2" s="237" t="s">
        <v>131</v>
      </c>
      <c r="B2" s="237"/>
      <c r="C2" s="237"/>
      <c r="D2" s="237"/>
    </row>
    <row r="3" spans="1:4" ht="24.75" customHeight="1" thickBot="1" x14ac:dyDescent="0.55000000000000004">
      <c r="A3" s="180" t="s">
        <v>152</v>
      </c>
      <c r="B3" s="165"/>
      <c r="C3" s="98"/>
      <c r="D3" s="181" t="s">
        <v>34</v>
      </c>
    </row>
    <row r="4" spans="1:4" ht="37.5" customHeight="1" x14ac:dyDescent="0.5">
      <c r="A4" s="99" t="s">
        <v>40</v>
      </c>
      <c r="B4" s="100" t="s">
        <v>35</v>
      </c>
      <c r="C4" s="100" t="s">
        <v>36</v>
      </c>
      <c r="D4" s="101" t="s">
        <v>37</v>
      </c>
    </row>
    <row r="5" spans="1:4" ht="30.6" customHeight="1" x14ac:dyDescent="0.5">
      <c r="A5" s="102" t="s">
        <v>8</v>
      </c>
      <c r="B5" s="103">
        <v>224.67099999999999</v>
      </c>
      <c r="C5" s="103">
        <v>71.027000000000001</v>
      </c>
      <c r="D5" s="104">
        <v>31.613781930022121</v>
      </c>
    </row>
    <row r="6" spans="1:4" ht="30.6" customHeight="1" x14ac:dyDescent="0.5">
      <c r="A6" s="102" t="s">
        <v>12</v>
      </c>
      <c r="B6" s="103">
        <v>917.60199999999998</v>
      </c>
      <c r="C6" s="103">
        <v>817.28699999999992</v>
      </c>
      <c r="D6" s="104">
        <v>89.067700375544078</v>
      </c>
    </row>
    <row r="7" spans="1:4" ht="30.6" customHeight="1" x14ac:dyDescent="0.5">
      <c r="A7" s="102" t="s">
        <v>11</v>
      </c>
      <c r="B7" s="103">
        <v>17.887</v>
      </c>
      <c r="C7" s="103">
        <v>13.789</v>
      </c>
      <c r="D7" s="104">
        <v>77.089506345390504</v>
      </c>
    </row>
    <row r="8" spans="1:4" ht="30.6" customHeight="1" x14ac:dyDescent="0.5">
      <c r="A8" s="102" t="s">
        <v>13</v>
      </c>
      <c r="B8" s="103">
        <v>59.207000000000008</v>
      </c>
      <c r="C8" s="103">
        <v>55.976999999999997</v>
      </c>
      <c r="D8" s="104">
        <v>94.544563987366331</v>
      </c>
    </row>
    <row r="9" spans="1:4" ht="30.6" customHeight="1" x14ac:dyDescent="0.5">
      <c r="A9" s="102" t="s">
        <v>14</v>
      </c>
      <c r="B9" s="103">
        <v>637.85900000000004</v>
      </c>
      <c r="C9" s="103">
        <v>618.26499999999999</v>
      </c>
      <c r="D9" s="104">
        <v>96.928161239396161</v>
      </c>
    </row>
    <row r="10" spans="1:4" ht="30.6" customHeight="1" x14ac:dyDescent="0.5">
      <c r="A10" s="102" t="s">
        <v>15</v>
      </c>
      <c r="B10" s="103">
        <v>739.17399999999998</v>
      </c>
      <c r="C10" s="103">
        <v>295.14300000000003</v>
      </c>
      <c r="D10" s="104">
        <v>39.928758316715687</v>
      </c>
    </row>
    <row r="11" spans="1:4" ht="30.6" customHeight="1" x14ac:dyDescent="0.5">
      <c r="A11" s="102" t="s">
        <v>16</v>
      </c>
      <c r="B11" s="103">
        <v>9.3979999999999997</v>
      </c>
      <c r="C11" s="103">
        <v>8.843</v>
      </c>
      <c r="D11" s="104">
        <v>94.094488188976371</v>
      </c>
    </row>
    <row r="12" spans="1:4" ht="30.6" customHeight="1" x14ac:dyDescent="0.5">
      <c r="A12" s="102" t="s">
        <v>20</v>
      </c>
      <c r="B12" s="103">
        <v>291.26900000000001</v>
      </c>
      <c r="C12" s="103">
        <v>134.982</v>
      </c>
      <c r="D12" s="104">
        <v>46.342727856380186</v>
      </c>
    </row>
    <row r="13" spans="1:4" ht="30.6" customHeight="1" x14ac:dyDescent="0.5">
      <c r="A13" s="102" t="s">
        <v>19</v>
      </c>
      <c r="B13" s="103">
        <v>346.69799999999998</v>
      </c>
      <c r="C13" s="103">
        <v>295.08499999999998</v>
      </c>
      <c r="D13" s="104">
        <v>85.11298017294591</v>
      </c>
    </row>
    <row r="14" spans="1:4" ht="30.6" customHeight="1" x14ac:dyDescent="0.5">
      <c r="A14" s="102" t="s">
        <v>17</v>
      </c>
      <c r="B14" s="103">
        <v>445.745</v>
      </c>
      <c r="C14" s="103">
        <v>315.59300000000002</v>
      </c>
      <c r="D14" s="104">
        <v>70.801242863071934</v>
      </c>
    </row>
    <row r="15" spans="1:4" ht="30.6" customHeight="1" x14ac:dyDescent="0.5">
      <c r="A15" s="102" t="s">
        <v>21</v>
      </c>
      <c r="B15" s="103">
        <v>29.658000000000001</v>
      </c>
      <c r="C15" s="103">
        <v>28.324999999999999</v>
      </c>
      <c r="D15" s="104">
        <v>95.505428552161291</v>
      </c>
    </row>
    <row r="16" spans="1:4" ht="39" customHeight="1" thickBot="1" x14ac:dyDescent="0.55000000000000004">
      <c r="A16" s="105" t="s">
        <v>92</v>
      </c>
      <c r="B16" s="106">
        <v>3719.1680000000001</v>
      </c>
      <c r="C16" s="106">
        <v>2654.3160000000007</v>
      </c>
      <c r="D16" s="107">
        <v>71.368542641795173</v>
      </c>
    </row>
  </sheetData>
  <mergeCells count="1">
    <mergeCell ref="A2:D2"/>
  </mergeCells>
  <printOptions horizontalCentered="1"/>
  <pageMargins left="0.27559055118110237" right="0.35433070866141736" top="0.23622047244094491" bottom="0.43307086614173229" header="0.15748031496062992" footer="0"/>
  <pageSetup paperSize="9" orientation="landscape" r:id="rId1"/>
  <headerFooter>
    <oddFooter>&amp;C- 13 -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6"/>
  <sheetViews>
    <sheetView rightToLeft="1" zoomScale="80" zoomScaleNormal="80" workbookViewId="0">
      <selection activeCell="A16" sqref="A16:XFD16"/>
    </sheetView>
  </sheetViews>
  <sheetFormatPr defaultColWidth="9" defaultRowHeight="21.75" x14ac:dyDescent="0.5"/>
  <cols>
    <col min="1" max="1" width="15.7109375" style="9" customWidth="1"/>
    <col min="2" max="4" width="33.7109375" style="11" customWidth="1"/>
    <col min="5" max="16384" width="9" style="11"/>
  </cols>
  <sheetData>
    <row r="1" spans="1:7" ht="24" customHeight="1" x14ac:dyDescent="0.5"/>
    <row r="2" spans="1:7" ht="34.5" customHeight="1" x14ac:dyDescent="0.5">
      <c r="A2" s="237" t="s">
        <v>130</v>
      </c>
      <c r="B2" s="237"/>
      <c r="C2" s="237"/>
      <c r="D2" s="237"/>
    </row>
    <row r="3" spans="1:7" ht="24.75" customHeight="1" thickBot="1" x14ac:dyDescent="0.55000000000000004">
      <c r="A3" s="180" t="s">
        <v>153</v>
      </c>
      <c r="C3" s="98"/>
      <c r="D3" s="181" t="s">
        <v>34</v>
      </c>
    </row>
    <row r="4" spans="1:7" ht="37.5" customHeight="1" x14ac:dyDescent="0.5">
      <c r="A4" s="99" t="s">
        <v>40</v>
      </c>
      <c r="B4" s="100" t="s">
        <v>35</v>
      </c>
      <c r="C4" s="100" t="s">
        <v>36</v>
      </c>
      <c r="D4" s="101" t="s">
        <v>37</v>
      </c>
    </row>
    <row r="5" spans="1:7" ht="31.15" customHeight="1" x14ac:dyDescent="0.5">
      <c r="A5" s="102" t="s">
        <v>8</v>
      </c>
      <c r="B5" s="103">
        <v>224.67099999999999</v>
      </c>
      <c r="C5" s="103">
        <v>71.027000000000001</v>
      </c>
      <c r="D5" s="104">
        <v>31.613781930022121</v>
      </c>
    </row>
    <row r="6" spans="1:7" ht="31.15" customHeight="1" x14ac:dyDescent="0.5">
      <c r="A6" s="102" t="s">
        <v>12</v>
      </c>
      <c r="B6" s="103">
        <v>770.005</v>
      </c>
      <c r="C6" s="103">
        <v>707.19899999999996</v>
      </c>
      <c r="D6" s="104">
        <v>91.843429588119548</v>
      </c>
    </row>
    <row r="7" spans="1:7" ht="31.15" customHeight="1" x14ac:dyDescent="0.5">
      <c r="A7" s="102" t="s">
        <v>11</v>
      </c>
      <c r="B7" s="103"/>
      <c r="C7" s="103"/>
      <c r="D7" s="104" t="s">
        <v>122</v>
      </c>
    </row>
    <row r="8" spans="1:7" ht="31.15" customHeight="1" x14ac:dyDescent="0.5">
      <c r="A8" s="102" t="s">
        <v>13</v>
      </c>
      <c r="B8" s="103">
        <v>41.837000000000003</v>
      </c>
      <c r="C8" s="103">
        <v>40.406999999999996</v>
      </c>
      <c r="D8" s="104">
        <v>96.581972894806015</v>
      </c>
    </row>
    <row r="9" spans="1:7" ht="31.15" customHeight="1" x14ac:dyDescent="0.5">
      <c r="A9" s="102" t="s">
        <v>14</v>
      </c>
      <c r="B9" s="103">
        <v>629.34400000000005</v>
      </c>
      <c r="C9" s="103">
        <v>609.75</v>
      </c>
      <c r="D9" s="104">
        <v>96.886599379671523</v>
      </c>
    </row>
    <row r="10" spans="1:7" ht="31.15" customHeight="1" x14ac:dyDescent="0.5">
      <c r="A10" s="102" t="s">
        <v>15</v>
      </c>
      <c r="B10" s="103">
        <v>519.43200000000002</v>
      </c>
      <c r="C10" s="103">
        <v>149.374</v>
      </c>
      <c r="D10" s="104">
        <v>28.757180920697991</v>
      </c>
    </row>
    <row r="11" spans="1:7" ht="31.15" customHeight="1" x14ac:dyDescent="0.5">
      <c r="A11" s="102" t="s">
        <v>16</v>
      </c>
      <c r="B11" s="103">
        <v>9.3979999999999997</v>
      </c>
      <c r="C11" s="103">
        <v>8.843</v>
      </c>
      <c r="D11" s="104">
        <v>94.094488188976371</v>
      </c>
    </row>
    <row r="12" spans="1:7" ht="31.15" customHeight="1" x14ac:dyDescent="0.5">
      <c r="A12" s="102" t="s">
        <v>18</v>
      </c>
      <c r="B12" s="103"/>
      <c r="C12" s="103"/>
      <c r="D12" s="104" t="s">
        <v>122</v>
      </c>
    </row>
    <row r="13" spans="1:7" ht="31.15" customHeight="1" x14ac:dyDescent="0.5">
      <c r="A13" s="102" t="s">
        <v>20</v>
      </c>
      <c r="B13" s="103">
        <v>251.19</v>
      </c>
      <c r="C13" s="103">
        <v>103.84099999999999</v>
      </c>
      <c r="D13" s="104">
        <v>41.339623392650978</v>
      </c>
    </row>
    <row r="14" spans="1:7" ht="31.15" customHeight="1" x14ac:dyDescent="0.5">
      <c r="A14" s="102" t="s">
        <v>19</v>
      </c>
      <c r="B14" s="103">
        <v>212.89699999999999</v>
      </c>
      <c r="C14" s="103">
        <v>187.952</v>
      </c>
      <c r="D14" s="104">
        <v>88.283066459367674</v>
      </c>
    </row>
    <row r="15" spans="1:7" ht="31.15" customHeight="1" x14ac:dyDescent="0.5">
      <c r="A15" s="102" t="s">
        <v>17</v>
      </c>
      <c r="B15" s="103">
        <v>113.71599999999999</v>
      </c>
      <c r="C15" s="103">
        <v>76.055000000000007</v>
      </c>
      <c r="D15" s="104">
        <v>66.881529424179547</v>
      </c>
    </row>
    <row r="16" spans="1:7" ht="39" customHeight="1" thickBot="1" x14ac:dyDescent="0.55000000000000004">
      <c r="A16" s="105" t="s">
        <v>92</v>
      </c>
      <c r="B16" s="106">
        <v>2772.49</v>
      </c>
      <c r="C16" s="106">
        <v>1954.4479999999996</v>
      </c>
      <c r="D16" s="107">
        <v>70.494320989435479</v>
      </c>
      <c r="G16" s="79"/>
    </row>
  </sheetData>
  <mergeCells count="1">
    <mergeCell ref="A2:D2"/>
  </mergeCells>
  <printOptions horizontalCentered="1"/>
  <pageMargins left="0.27559055118110237" right="0.35433070866141736" top="0.23622047244094491" bottom="0.43307086614173229" header="0.15748031496062992" footer="0"/>
  <pageSetup paperSize="9" orientation="landscape" r:id="rId1"/>
  <headerFooter>
    <oddFooter>&amp;C- 14 -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5"/>
  <sheetViews>
    <sheetView rightToLeft="1" zoomScale="80" zoomScaleNormal="80" workbookViewId="0">
      <selection activeCell="A15" sqref="A15:XFD15"/>
    </sheetView>
  </sheetViews>
  <sheetFormatPr defaultColWidth="9" defaultRowHeight="21.75" x14ac:dyDescent="0.5"/>
  <cols>
    <col min="1" max="1" width="15.7109375" style="9" customWidth="1"/>
    <col min="2" max="4" width="33.7109375" style="11" customWidth="1"/>
    <col min="5" max="16384" width="9" style="11"/>
  </cols>
  <sheetData>
    <row r="1" spans="1:4" ht="24" customHeight="1" x14ac:dyDescent="0.5"/>
    <row r="2" spans="1:4" ht="34.5" customHeight="1" x14ac:dyDescent="0.5">
      <c r="A2" s="237" t="s">
        <v>132</v>
      </c>
      <c r="B2" s="237"/>
      <c r="C2" s="237"/>
      <c r="D2" s="237"/>
    </row>
    <row r="3" spans="1:4" ht="24.75" customHeight="1" thickBot="1" x14ac:dyDescent="0.55000000000000004">
      <c r="A3" s="180" t="s">
        <v>165</v>
      </c>
      <c r="C3" s="98"/>
      <c r="D3" s="181" t="s">
        <v>34</v>
      </c>
    </row>
    <row r="4" spans="1:4" ht="37.5" customHeight="1" x14ac:dyDescent="0.5">
      <c r="A4" s="99" t="s">
        <v>40</v>
      </c>
      <c r="B4" s="100" t="s">
        <v>35</v>
      </c>
      <c r="C4" s="100" t="s">
        <v>36</v>
      </c>
      <c r="D4" s="101" t="s">
        <v>37</v>
      </c>
    </row>
    <row r="5" spans="1:4" ht="37.15" customHeight="1" x14ac:dyDescent="0.5">
      <c r="A5" s="102" t="s">
        <v>8</v>
      </c>
      <c r="B5" s="103"/>
      <c r="C5" s="103"/>
      <c r="D5" s="104"/>
    </row>
    <row r="6" spans="1:4" ht="37.15" customHeight="1" x14ac:dyDescent="0.5">
      <c r="A6" s="102" t="s">
        <v>12</v>
      </c>
      <c r="B6" s="103">
        <v>147.59700000000001</v>
      </c>
      <c r="C6" s="103">
        <v>110.08799999999999</v>
      </c>
      <c r="D6" s="104">
        <v>74.586881847192004</v>
      </c>
    </row>
    <row r="7" spans="1:4" ht="37.15" customHeight="1" x14ac:dyDescent="0.5">
      <c r="A7" s="102" t="s">
        <v>11</v>
      </c>
      <c r="B7" s="103">
        <v>17.887</v>
      </c>
      <c r="C7" s="103">
        <v>13.789</v>
      </c>
      <c r="D7" s="104">
        <v>77.089506345390504</v>
      </c>
    </row>
    <row r="8" spans="1:4" ht="37.15" customHeight="1" x14ac:dyDescent="0.5">
      <c r="A8" s="102" t="s">
        <v>13</v>
      </c>
      <c r="B8" s="103">
        <v>17.37</v>
      </c>
      <c r="C8" s="103">
        <v>15.57</v>
      </c>
      <c r="D8" s="104">
        <v>89.637305699481857</v>
      </c>
    </row>
    <row r="9" spans="1:4" ht="37.15" customHeight="1" x14ac:dyDescent="0.5">
      <c r="A9" s="102" t="s">
        <v>14</v>
      </c>
      <c r="B9" s="103">
        <v>8.5150000000000006</v>
      </c>
      <c r="C9" s="103">
        <v>8.5150000000000006</v>
      </c>
      <c r="D9" s="104">
        <v>100</v>
      </c>
    </row>
    <row r="10" spans="1:4" ht="37.15" customHeight="1" x14ac:dyDescent="0.5">
      <c r="A10" s="102" t="s">
        <v>15</v>
      </c>
      <c r="B10" s="103">
        <v>219.74199999999999</v>
      </c>
      <c r="C10" s="103">
        <v>145.76900000000001</v>
      </c>
      <c r="D10" s="104">
        <v>66.336430905334439</v>
      </c>
    </row>
    <row r="11" spans="1:4" ht="37.15" customHeight="1" x14ac:dyDescent="0.5">
      <c r="A11" s="102" t="s">
        <v>20</v>
      </c>
      <c r="B11" s="103">
        <v>40.079000000000001</v>
      </c>
      <c r="C11" s="103">
        <v>31.140999999999998</v>
      </c>
      <c r="D11" s="104">
        <v>77.699044387335007</v>
      </c>
    </row>
    <row r="12" spans="1:4" ht="37.15" customHeight="1" x14ac:dyDescent="0.5">
      <c r="A12" s="102" t="s">
        <v>19</v>
      </c>
      <c r="B12" s="103">
        <v>133.80099999999999</v>
      </c>
      <c r="C12" s="103">
        <v>107.133</v>
      </c>
      <c r="D12" s="104">
        <v>80.068908304123283</v>
      </c>
    </row>
    <row r="13" spans="1:4" ht="37.15" customHeight="1" x14ac:dyDescent="0.5">
      <c r="A13" s="102" t="s">
        <v>17</v>
      </c>
      <c r="B13" s="103">
        <v>332.029</v>
      </c>
      <c r="C13" s="103">
        <v>239.53800000000001</v>
      </c>
      <c r="D13" s="104">
        <v>72.14369829141431</v>
      </c>
    </row>
    <row r="14" spans="1:4" ht="37.15" customHeight="1" x14ac:dyDescent="0.5">
      <c r="A14" s="102" t="s">
        <v>21</v>
      </c>
      <c r="B14" s="103">
        <v>29.658000000000001</v>
      </c>
      <c r="C14" s="103">
        <v>28.324999999999999</v>
      </c>
      <c r="D14" s="104">
        <v>95.505428552161291</v>
      </c>
    </row>
    <row r="15" spans="1:4" ht="39" customHeight="1" thickBot="1" x14ac:dyDescent="0.55000000000000004">
      <c r="A15" s="105" t="s">
        <v>92</v>
      </c>
      <c r="B15" s="108">
        <v>946.678</v>
      </c>
      <c r="C15" s="108">
        <v>699.86800000000005</v>
      </c>
      <c r="D15" s="109">
        <v>73.928833246362544</v>
      </c>
    </row>
  </sheetData>
  <mergeCells count="1">
    <mergeCell ref="A2:D2"/>
  </mergeCells>
  <printOptions horizontalCentered="1"/>
  <pageMargins left="0.27559055118110237" right="0.35433070866141736" top="0.23622047244094491" bottom="0.43307086614173229" header="0.15748031496062992" footer="0"/>
  <pageSetup paperSize="9" orientation="landscape" r:id="rId1"/>
  <headerFooter>
    <oddFooter>&amp;C- 15 -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F17"/>
  <sheetViews>
    <sheetView rightToLeft="1" topLeftCell="A4" zoomScale="80" zoomScaleNormal="80" workbookViewId="0">
      <selection activeCell="A14" sqref="A14"/>
    </sheetView>
  </sheetViews>
  <sheetFormatPr defaultColWidth="9" defaultRowHeight="21.75" x14ac:dyDescent="0.5"/>
  <cols>
    <col min="1" max="1" width="24.140625" style="11" customWidth="1"/>
    <col min="2" max="2" width="18.140625" style="11" customWidth="1"/>
    <col min="3" max="3" width="16.5703125" style="11" customWidth="1"/>
    <col min="4" max="4" width="28.42578125" style="11" customWidth="1"/>
    <col min="5" max="16384" width="9" style="11"/>
  </cols>
  <sheetData>
    <row r="2" spans="1:6" ht="28.5" customHeight="1" x14ac:dyDescent="0.5">
      <c r="A2" s="238" t="s">
        <v>123</v>
      </c>
      <c r="B2" s="238"/>
      <c r="C2" s="238"/>
      <c r="D2" s="238"/>
    </row>
    <row r="3" spans="1:6" ht="28.5" customHeight="1" thickBot="1" x14ac:dyDescent="0.55000000000000004">
      <c r="A3" s="182" t="s">
        <v>164</v>
      </c>
      <c r="D3" s="181" t="s">
        <v>34</v>
      </c>
    </row>
    <row r="4" spans="1:6" ht="39.75" customHeight="1" x14ac:dyDescent="0.5">
      <c r="A4" s="183" t="s">
        <v>22</v>
      </c>
      <c r="B4" s="184" t="s">
        <v>35</v>
      </c>
      <c r="C4" s="184" t="s">
        <v>36</v>
      </c>
      <c r="D4" s="185" t="s">
        <v>37</v>
      </c>
    </row>
    <row r="5" spans="1:6" ht="39.75" customHeight="1" x14ac:dyDescent="0.5">
      <c r="A5" s="186" t="s">
        <v>1</v>
      </c>
      <c r="B5" s="110">
        <v>1783.52</v>
      </c>
      <c r="C5" s="110">
        <v>1250.2429999999999</v>
      </c>
      <c r="D5" s="187">
        <v>70.09974656858347</v>
      </c>
      <c r="F5" s="95"/>
    </row>
    <row r="6" spans="1:6" ht="39.75" customHeight="1" x14ac:dyDescent="0.5">
      <c r="A6" s="186" t="s">
        <v>2</v>
      </c>
      <c r="B6" s="110">
        <v>114.429</v>
      </c>
      <c r="C6" s="110">
        <v>50.746000000000002</v>
      </c>
      <c r="D6" s="187">
        <v>44.347149760987165</v>
      </c>
      <c r="F6" s="95"/>
    </row>
    <row r="7" spans="1:6" ht="39.75" customHeight="1" x14ac:dyDescent="0.5">
      <c r="A7" s="186" t="s">
        <v>3</v>
      </c>
      <c r="B7" s="110">
        <v>834.56500000000005</v>
      </c>
      <c r="C7" s="110">
        <v>556.24599999999998</v>
      </c>
      <c r="D7" s="187">
        <v>66.651009807504508</v>
      </c>
      <c r="F7" s="95"/>
    </row>
    <row r="8" spans="1:6" ht="39.75" customHeight="1" x14ac:dyDescent="0.5">
      <c r="A8" s="186" t="s">
        <v>4</v>
      </c>
      <c r="B8" s="110">
        <v>7.7350000000000003</v>
      </c>
      <c r="C8" s="110">
        <v>7.0860000000000003</v>
      </c>
      <c r="D8" s="187">
        <v>91.609566903684552</v>
      </c>
      <c r="F8" s="95"/>
    </row>
    <row r="9" spans="1:6" ht="39.75" customHeight="1" x14ac:dyDescent="0.5">
      <c r="A9" s="186" t="s">
        <v>29</v>
      </c>
      <c r="B9" s="110">
        <v>2740.2490000000003</v>
      </c>
      <c r="C9" s="110">
        <v>1864.3210000000001</v>
      </c>
      <c r="D9" s="187">
        <v>68.03472969062301</v>
      </c>
      <c r="F9" s="95"/>
    </row>
    <row r="10" spans="1:6" ht="39.75" customHeight="1" x14ac:dyDescent="0.5">
      <c r="A10" s="186" t="s">
        <v>23</v>
      </c>
      <c r="B10" s="110">
        <v>257.12200000000001</v>
      </c>
      <c r="C10" s="110">
        <v>117.027</v>
      </c>
      <c r="D10" s="187">
        <v>45.514191706660654</v>
      </c>
      <c r="F10" s="95"/>
    </row>
    <row r="11" spans="1:6" ht="39.75" customHeight="1" x14ac:dyDescent="0.5">
      <c r="A11" s="186" t="s">
        <v>24</v>
      </c>
      <c r="B11" s="110">
        <v>616.375</v>
      </c>
      <c r="C11" s="110">
        <v>541.40800000000002</v>
      </c>
      <c r="D11" s="187">
        <v>87.837436625430954</v>
      </c>
      <c r="F11" s="95"/>
    </row>
    <row r="12" spans="1:6" ht="39.75" customHeight="1" x14ac:dyDescent="0.5">
      <c r="A12" s="186" t="s">
        <v>25</v>
      </c>
      <c r="B12" s="110">
        <v>74.019000000000005</v>
      </c>
      <c r="C12" s="110">
        <v>45.417999999999999</v>
      </c>
      <c r="D12" s="187">
        <v>61.359921101338841</v>
      </c>
      <c r="F12" s="95"/>
    </row>
    <row r="13" spans="1:6" ht="39.75" customHeight="1" x14ac:dyDescent="0.5">
      <c r="A13" s="186" t="s">
        <v>38</v>
      </c>
      <c r="B13" s="110">
        <v>947.51600000000008</v>
      </c>
      <c r="C13" s="110">
        <v>703.85300000000007</v>
      </c>
      <c r="D13" s="187">
        <v>74.284022644472486</v>
      </c>
      <c r="F13" s="95"/>
    </row>
    <row r="14" spans="1:6" ht="39.6" customHeight="1" thickBot="1" x14ac:dyDescent="0.55000000000000004">
      <c r="A14" s="188" t="s">
        <v>39</v>
      </c>
      <c r="B14" s="189">
        <v>3687.7649999999994</v>
      </c>
      <c r="C14" s="189">
        <v>2568.174</v>
      </c>
      <c r="D14" s="190">
        <v>69.640391944714494</v>
      </c>
      <c r="F14" s="95"/>
    </row>
    <row r="17" spans="2:2" x14ac:dyDescent="0.5">
      <c r="B17" s="96"/>
    </row>
  </sheetData>
  <mergeCells count="1">
    <mergeCell ref="A2:D2"/>
  </mergeCells>
  <printOptions horizontalCentered="1"/>
  <pageMargins left="0.27559055118110237" right="0.23622047244094491" top="0.23622047244094491" bottom="3.937007874015748E-2" header="0.15748031496062992" footer="0"/>
  <pageSetup paperSize="9" orientation="landscape" r:id="rId1"/>
  <headerFooter>
    <oddFooter>&amp;C- 16 -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7"/>
  <sheetViews>
    <sheetView rightToLeft="1" zoomScale="80" zoomScaleNormal="80" workbookViewId="0">
      <selection activeCell="A19" sqref="A19:XFD261"/>
    </sheetView>
  </sheetViews>
  <sheetFormatPr defaultColWidth="9.140625" defaultRowHeight="21.75" x14ac:dyDescent="0.25"/>
  <cols>
    <col min="1" max="1" width="12.140625" style="111" customWidth="1"/>
    <col min="2" max="2" width="10" style="111" bestFit="1" customWidth="1"/>
    <col min="3" max="3" width="8.42578125" style="111" bestFit="1" customWidth="1"/>
    <col min="4" max="4" width="8.5703125" style="111" bestFit="1" customWidth="1"/>
    <col min="5" max="5" width="7.140625" style="111" bestFit="1" customWidth="1"/>
    <col min="6" max="6" width="12.42578125" style="111" bestFit="1" customWidth="1"/>
    <col min="7" max="9" width="8.5703125" style="111" bestFit="1" customWidth="1"/>
    <col min="10" max="10" width="15.42578125" style="111" bestFit="1" customWidth="1"/>
    <col min="11" max="11" width="19.5703125" style="111" customWidth="1"/>
    <col min="12" max="12" width="9.140625" style="111"/>
    <col min="13" max="15" width="10.7109375" style="111" customWidth="1"/>
    <col min="16" max="16384" width="9.140625" style="111"/>
  </cols>
  <sheetData>
    <row r="1" spans="1:11" ht="25.5" customHeight="1" x14ac:dyDescent="0.25"/>
    <row r="2" spans="1:11" ht="37.5" customHeight="1" x14ac:dyDescent="0.25">
      <c r="A2" s="239" t="s">
        <v>89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ht="20.25" customHeight="1" thickBot="1" x14ac:dyDescent="0.3">
      <c r="A3" s="191" t="s">
        <v>163</v>
      </c>
      <c r="B3" s="191"/>
      <c r="C3" s="191"/>
      <c r="D3" s="192"/>
      <c r="E3" s="192"/>
      <c r="F3" s="192"/>
      <c r="G3" s="192"/>
      <c r="H3" s="192"/>
      <c r="I3" s="192"/>
      <c r="J3" s="245" t="s">
        <v>34</v>
      </c>
      <c r="K3" s="245"/>
    </row>
    <row r="4" spans="1:11" ht="29.25" customHeight="1" x14ac:dyDescent="0.25">
      <c r="A4" s="198" t="s">
        <v>40</v>
      </c>
      <c r="B4" s="240" t="s">
        <v>27</v>
      </c>
      <c r="C4" s="241"/>
      <c r="D4" s="241"/>
      <c r="E4" s="241"/>
      <c r="F4" s="242"/>
      <c r="G4" s="240" t="s">
        <v>28</v>
      </c>
      <c r="H4" s="241"/>
      <c r="I4" s="241"/>
      <c r="J4" s="242"/>
      <c r="K4" s="243" t="s">
        <v>106</v>
      </c>
    </row>
    <row r="5" spans="1:11" ht="51.75" customHeight="1" x14ac:dyDescent="0.25">
      <c r="A5" s="200"/>
      <c r="B5" s="112" t="s">
        <v>1</v>
      </c>
      <c r="C5" s="112" t="s">
        <v>2</v>
      </c>
      <c r="D5" s="112" t="s">
        <v>3</v>
      </c>
      <c r="E5" s="112" t="s">
        <v>4</v>
      </c>
      <c r="F5" s="112" t="s">
        <v>29</v>
      </c>
      <c r="G5" s="112" t="s">
        <v>23</v>
      </c>
      <c r="H5" s="112" t="s">
        <v>24</v>
      </c>
      <c r="I5" s="112" t="s">
        <v>25</v>
      </c>
      <c r="J5" s="112" t="s">
        <v>30</v>
      </c>
      <c r="K5" s="244"/>
    </row>
    <row r="6" spans="1:11" ht="30.6" customHeight="1" x14ac:dyDescent="0.25">
      <c r="A6" s="113" t="s">
        <v>8</v>
      </c>
      <c r="B6" s="114">
        <v>159.27399999999997</v>
      </c>
      <c r="C6" s="114">
        <v>1.04</v>
      </c>
      <c r="D6" s="114">
        <v>55.594999999999999</v>
      </c>
      <c r="E6" s="114"/>
      <c r="F6" s="114">
        <v>216.17299999999997</v>
      </c>
      <c r="G6" s="114">
        <v>16.314999999999998</v>
      </c>
      <c r="H6" s="114">
        <v>0.84099999999999997</v>
      </c>
      <c r="I6" s="114">
        <v>9.1120000000000001</v>
      </c>
      <c r="J6" s="114">
        <v>26.268000000000001</v>
      </c>
      <c r="K6" s="115">
        <v>242.44099999999986</v>
      </c>
    </row>
    <row r="7" spans="1:11" ht="30.6" customHeight="1" x14ac:dyDescent="0.25">
      <c r="A7" s="113" t="s">
        <v>12</v>
      </c>
      <c r="B7" s="114">
        <v>635.61999999999989</v>
      </c>
      <c r="C7" s="114">
        <v>59.889999999999993</v>
      </c>
      <c r="D7" s="114">
        <v>26.301000000000002</v>
      </c>
      <c r="E7" s="114"/>
      <c r="F7" s="116"/>
      <c r="G7" s="114">
        <v>52.960999999999991</v>
      </c>
      <c r="H7" s="114">
        <v>457.14600000000019</v>
      </c>
      <c r="I7" s="114">
        <v>25.562999999999992</v>
      </c>
      <c r="J7" s="114">
        <v>535.67000000000019</v>
      </c>
      <c r="K7" s="115">
        <v>1257.4810000000007</v>
      </c>
    </row>
    <row r="8" spans="1:11" ht="30.6" customHeight="1" x14ac:dyDescent="0.25">
      <c r="A8" s="113" t="s">
        <v>11</v>
      </c>
      <c r="B8" s="114">
        <v>37.66899999999999</v>
      </c>
      <c r="C8" s="114"/>
      <c r="D8" s="114">
        <v>0.7</v>
      </c>
      <c r="E8" s="114"/>
      <c r="F8" s="116"/>
      <c r="G8" s="114"/>
      <c r="H8" s="114"/>
      <c r="I8" s="114"/>
      <c r="J8" s="116"/>
      <c r="K8" s="115">
        <v>38.369000000000021</v>
      </c>
    </row>
    <row r="9" spans="1:11" ht="30.6" customHeight="1" x14ac:dyDescent="0.25">
      <c r="A9" s="113" t="s">
        <v>13</v>
      </c>
      <c r="B9" s="114">
        <v>31.280000000000005</v>
      </c>
      <c r="C9" s="114"/>
      <c r="D9" s="114">
        <v>10.759000000000002</v>
      </c>
      <c r="E9" s="114">
        <v>0.57499999999999996</v>
      </c>
      <c r="F9" s="116"/>
      <c r="G9" s="114">
        <v>2.8429999999999995</v>
      </c>
      <c r="H9" s="114">
        <v>0.753</v>
      </c>
      <c r="I9" s="114">
        <v>0.74</v>
      </c>
      <c r="J9" s="116">
        <v>4.3359999999999994</v>
      </c>
      <c r="K9" s="115">
        <v>46.949999999999974</v>
      </c>
    </row>
    <row r="10" spans="1:11" ht="30.6" customHeight="1" x14ac:dyDescent="0.25">
      <c r="A10" s="113" t="s">
        <v>14</v>
      </c>
      <c r="B10" s="114">
        <v>134.84200000000001</v>
      </c>
      <c r="C10" s="114">
        <v>1.577</v>
      </c>
      <c r="D10" s="114">
        <v>33.773999999999994</v>
      </c>
      <c r="E10" s="114"/>
      <c r="F10" s="114">
        <v>170.22</v>
      </c>
      <c r="G10" s="114">
        <v>23.790999999999993</v>
      </c>
      <c r="H10" s="114">
        <v>6.5039999999999996</v>
      </c>
      <c r="I10" s="114">
        <v>0.03</v>
      </c>
      <c r="J10" s="114">
        <v>30.324999999999996</v>
      </c>
      <c r="K10" s="115">
        <v>200.54500000000013</v>
      </c>
    </row>
    <row r="11" spans="1:11" ht="30.6" customHeight="1" x14ac:dyDescent="0.25">
      <c r="A11" s="113" t="s">
        <v>15</v>
      </c>
      <c r="B11" s="114">
        <v>220.64599999999999</v>
      </c>
      <c r="C11" s="114">
        <v>7.6999999999999999E-2</v>
      </c>
      <c r="D11" s="114">
        <v>64.707999999999984</v>
      </c>
      <c r="E11" s="114">
        <v>4.5040000000000013</v>
      </c>
      <c r="F11" s="114">
        <v>289.935</v>
      </c>
      <c r="G11" s="114">
        <v>9.4849999999999994</v>
      </c>
      <c r="H11" s="114">
        <v>42.438999999999993</v>
      </c>
      <c r="I11" s="114">
        <v>13.100999999999999</v>
      </c>
      <c r="J11" s="114">
        <v>65.024999999999991</v>
      </c>
      <c r="K11" s="115">
        <v>354.9599999999997</v>
      </c>
    </row>
    <row r="12" spans="1:11" ht="30.6" customHeight="1" x14ac:dyDescent="0.25">
      <c r="A12" s="113" t="s">
        <v>16</v>
      </c>
      <c r="B12" s="114">
        <v>1.5490000000000002</v>
      </c>
      <c r="C12" s="114"/>
      <c r="D12" s="114">
        <v>0.78400000000000003</v>
      </c>
      <c r="E12" s="114"/>
      <c r="F12" s="116"/>
      <c r="G12" s="114">
        <v>0.84699999999999998</v>
      </c>
      <c r="H12" s="114"/>
      <c r="I12" s="114"/>
      <c r="J12" s="116"/>
      <c r="K12" s="115">
        <v>3.1799999999999993</v>
      </c>
    </row>
    <row r="13" spans="1:11" ht="30.6" customHeight="1" x14ac:dyDescent="0.25">
      <c r="A13" s="113" t="s">
        <v>20</v>
      </c>
      <c r="B13" s="114">
        <v>64.402000000000029</v>
      </c>
      <c r="C13" s="114">
        <v>5.34</v>
      </c>
      <c r="D13" s="114">
        <v>15.768999999999997</v>
      </c>
      <c r="E13" s="114">
        <v>1.8259999999999998</v>
      </c>
      <c r="F13" s="114">
        <v>87.337000000000018</v>
      </c>
      <c r="G13" s="114">
        <v>10.352999999999998</v>
      </c>
      <c r="H13" s="114">
        <v>0.5</v>
      </c>
      <c r="I13" s="114">
        <v>0.39100000000000001</v>
      </c>
      <c r="J13" s="116">
        <v>11.243999999999998</v>
      </c>
      <c r="K13" s="115">
        <v>98.581000000000003</v>
      </c>
    </row>
    <row r="14" spans="1:11" ht="30.6" customHeight="1" x14ac:dyDescent="0.25">
      <c r="A14" s="113" t="s">
        <v>19</v>
      </c>
      <c r="B14" s="114">
        <v>197.09599999999995</v>
      </c>
      <c r="C14" s="114"/>
      <c r="D14" s="114">
        <v>24.345000000000002</v>
      </c>
      <c r="E14" s="114">
        <v>0.68199999999999994</v>
      </c>
      <c r="F14" s="116"/>
      <c r="G14" s="114">
        <v>13.399999999999999</v>
      </c>
      <c r="H14" s="114">
        <v>24.551999999999992</v>
      </c>
      <c r="I14" s="114">
        <v>21.839999999999996</v>
      </c>
      <c r="J14" s="114">
        <v>59.791999999999987</v>
      </c>
      <c r="K14" s="115">
        <v>281.91500000000019</v>
      </c>
    </row>
    <row r="15" spans="1:11" ht="30.6" customHeight="1" x14ac:dyDescent="0.25">
      <c r="A15" s="113" t="s">
        <v>17</v>
      </c>
      <c r="B15" s="114">
        <v>679.27000000000021</v>
      </c>
      <c r="C15" s="114">
        <v>7.8189999999999991</v>
      </c>
      <c r="D15" s="114">
        <v>146.9789999999999</v>
      </c>
      <c r="E15" s="114">
        <v>35.195999999999998</v>
      </c>
      <c r="F15" s="114">
        <v>869.26400000000012</v>
      </c>
      <c r="G15" s="114">
        <v>53.922000000000011</v>
      </c>
      <c r="H15" s="114">
        <v>21.694000000000003</v>
      </c>
      <c r="I15" s="114">
        <v>388.59400000000011</v>
      </c>
      <c r="J15" s="116">
        <v>464.21000000000015</v>
      </c>
      <c r="K15" s="115">
        <v>1333.4740000000004</v>
      </c>
    </row>
    <row r="16" spans="1:11" ht="30.6" customHeight="1" x14ac:dyDescent="0.25">
      <c r="A16" s="113" t="s">
        <v>21</v>
      </c>
      <c r="B16" s="114">
        <v>12.042000000000005</v>
      </c>
      <c r="C16" s="114"/>
      <c r="D16" s="114">
        <v>0.52</v>
      </c>
      <c r="E16" s="114"/>
      <c r="F16" s="116"/>
      <c r="G16" s="114"/>
      <c r="H16" s="114"/>
      <c r="I16" s="114">
        <v>2.6399999999999997</v>
      </c>
      <c r="J16" s="116"/>
      <c r="K16" s="115">
        <v>15.202</v>
      </c>
    </row>
    <row r="17" spans="1:11" ht="30.6" customHeight="1" thickBot="1" x14ac:dyDescent="0.3">
      <c r="A17" s="117" t="s">
        <v>92</v>
      </c>
      <c r="B17" s="118">
        <v>2173.6899999999991</v>
      </c>
      <c r="C17" s="118">
        <v>75.742999999999981</v>
      </c>
      <c r="D17" s="118">
        <v>380.23400000000009</v>
      </c>
      <c r="E17" s="118">
        <v>43.073999999999984</v>
      </c>
      <c r="F17" s="118">
        <v>2672.7409999999991</v>
      </c>
      <c r="G17" s="118">
        <v>183.91699999999986</v>
      </c>
      <c r="H17" s="118">
        <v>554.42900000000054</v>
      </c>
      <c r="I17" s="118">
        <v>462.01100000000037</v>
      </c>
      <c r="J17" s="118">
        <v>1200.3570000000009</v>
      </c>
      <c r="K17" s="119">
        <v>3873.0980000000018</v>
      </c>
    </row>
  </sheetData>
  <mergeCells count="6">
    <mergeCell ref="A2:K2"/>
    <mergeCell ref="A4:A5"/>
    <mergeCell ref="B4:F4"/>
    <mergeCell ref="G4:J4"/>
    <mergeCell ref="K4:K5"/>
    <mergeCell ref="J3:K3"/>
  </mergeCells>
  <printOptions horizontalCentered="1"/>
  <pageMargins left="0.27559055118110237" right="0.23622047244094491" top="0.23622047244094491" bottom="0.43307086614173229" header="0.15748031496062992" footer="0"/>
  <pageSetup paperSize="9" orientation="landscape" r:id="rId1"/>
  <headerFooter>
    <oddFooter>&amp;C- 17 -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5"/>
  <sheetViews>
    <sheetView rightToLeft="1" topLeftCell="A10" zoomScale="80" zoomScaleNormal="80" workbookViewId="0">
      <selection activeCell="A2" sqref="A2:G2"/>
    </sheetView>
  </sheetViews>
  <sheetFormatPr defaultColWidth="9" defaultRowHeight="21.75" x14ac:dyDescent="0.5"/>
  <cols>
    <col min="1" max="1" width="17.85546875" style="9" customWidth="1"/>
    <col min="2" max="7" width="18.7109375" style="11" customWidth="1"/>
    <col min="8" max="16384" width="9" style="11"/>
  </cols>
  <sheetData>
    <row r="1" spans="1:7" ht="33.6" customHeight="1" x14ac:dyDescent="0.5">
      <c r="A1" s="248" t="s">
        <v>133</v>
      </c>
      <c r="B1" s="248"/>
      <c r="C1" s="248"/>
      <c r="D1" s="248"/>
      <c r="E1" s="248"/>
      <c r="F1" s="248"/>
      <c r="G1" s="248"/>
    </row>
    <row r="2" spans="1:7" ht="24.75" customHeight="1" thickBot="1" x14ac:dyDescent="0.55000000000000004">
      <c r="A2" s="30" t="s">
        <v>161</v>
      </c>
      <c r="B2" s="83"/>
      <c r="C2" s="83"/>
      <c r="D2" s="83"/>
      <c r="E2" s="83"/>
      <c r="F2" s="83"/>
      <c r="G2" s="193" t="s">
        <v>41</v>
      </c>
    </row>
    <row r="3" spans="1:7" x14ac:dyDescent="0.5">
      <c r="A3" s="246" t="s">
        <v>40</v>
      </c>
      <c r="B3" s="249" t="s">
        <v>102</v>
      </c>
      <c r="C3" s="246"/>
      <c r="D3" s="246" t="s">
        <v>103</v>
      </c>
      <c r="E3" s="246"/>
      <c r="F3" s="246" t="s">
        <v>104</v>
      </c>
      <c r="G3" s="246"/>
    </row>
    <row r="4" spans="1:7" ht="43.5" x14ac:dyDescent="0.5">
      <c r="A4" s="247"/>
      <c r="B4" s="84" t="s">
        <v>42</v>
      </c>
      <c r="C4" s="85" t="s">
        <v>43</v>
      </c>
      <c r="D4" s="86" t="s">
        <v>42</v>
      </c>
      <c r="E4" s="85" t="s">
        <v>43</v>
      </c>
      <c r="F4" s="86" t="s">
        <v>42</v>
      </c>
      <c r="G4" s="85" t="s">
        <v>43</v>
      </c>
    </row>
    <row r="5" spans="1:7" ht="37.9" customHeight="1" x14ac:dyDescent="0.5">
      <c r="A5" s="87" t="s">
        <v>8</v>
      </c>
      <c r="B5" s="88">
        <v>17777255.103</v>
      </c>
      <c r="C5" s="89">
        <v>75864830.10300003</v>
      </c>
      <c r="D5" s="90"/>
      <c r="E5" s="89"/>
      <c r="F5" s="90">
        <v>17777255.103</v>
      </c>
      <c r="G5" s="89">
        <v>75864830.10300003</v>
      </c>
    </row>
    <row r="6" spans="1:7" ht="37.9" customHeight="1" x14ac:dyDescent="0.5">
      <c r="A6" s="87" t="s">
        <v>12</v>
      </c>
      <c r="B6" s="88">
        <v>3078556.4430000004</v>
      </c>
      <c r="C6" s="89">
        <v>17917519.35300003</v>
      </c>
      <c r="D6" s="90">
        <v>436700.614</v>
      </c>
      <c r="E6" s="89">
        <v>22239616.614000004</v>
      </c>
      <c r="F6" s="90">
        <v>3515257.0569999982</v>
      </c>
      <c r="G6" s="89">
        <v>40157135.966999978</v>
      </c>
    </row>
    <row r="7" spans="1:7" ht="37.9" customHeight="1" x14ac:dyDescent="0.5">
      <c r="A7" s="87" t="s">
        <v>11</v>
      </c>
      <c r="B7" s="88"/>
      <c r="C7" s="89"/>
      <c r="D7" s="90">
        <v>93950.000000000015</v>
      </c>
      <c r="E7" s="89">
        <v>199844</v>
      </c>
      <c r="F7" s="90">
        <v>93950.000000000015</v>
      </c>
      <c r="G7" s="89">
        <v>199844</v>
      </c>
    </row>
    <row r="8" spans="1:7" ht="37.9" customHeight="1" x14ac:dyDescent="0.5">
      <c r="A8" s="87" t="s">
        <v>13</v>
      </c>
      <c r="B8" s="88">
        <v>110603.62499999993</v>
      </c>
      <c r="C8" s="89">
        <v>2088501.5429999998</v>
      </c>
      <c r="D8" s="90">
        <v>27486.951000000015</v>
      </c>
      <c r="E8" s="89">
        <v>185264.80100000004</v>
      </c>
      <c r="F8" s="90">
        <v>138090.576</v>
      </c>
      <c r="G8" s="89">
        <v>2273766.3439999991</v>
      </c>
    </row>
    <row r="9" spans="1:7" ht="37.9" customHeight="1" x14ac:dyDescent="0.5">
      <c r="A9" s="87" t="s">
        <v>14</v>
      </c>
      <c r="B9" s="88">
        <v>1945841.4999999981</v>
      </c>
      <c r="C9" s="89">
        <v>81348316.49999997</v>
      </c>
      <c r="D9" s="90">
        <v>27193.999999999996</v>
      </c>
      <c r="E9" s="89">
        <v>372771</v>
      </c>
      <c r="F9" s="90">
        <v>1973035.5000000007</v>
      </c>
      <c r="G9" s="89">
        <v>81721087.50000006</v>
      </c>
    </row>
    <row r="10" spans="1:7" ht="37.9" customHeight="1" x14ac:dyDescent="0.5">
      <c r="A10" s="87" t="s">
        <v>15</v>
      </c>
      <c r="B10" s="88">
        <v>3599982.9349999996</v>
      </c>
      <c r="C10" s="89">
        <v>161053254.294</v>
      </c>
      <c r="D10" s="90">
        <v>966180.44700000086</v>
      </c>
      <c r="E10" s="89">
        <v>39200291.006999999</v>
      </c>
      <c r="F10" s="90">
        <v>4566163.3819999946</v>
      </c>
      <c r="G10" s="89">
        <v>200253545.30100021</v>
      </c>
    </row>
    <row r="11" spans="1:7" ht="37.9" customHeight="1" x14ac:dyDescent="0.5">
      <c r="A11" s="87" t="s">
        <v>16</v>
      </c>
      <c r="B11" s="88">
        <v>33985</v>
      </c>
      <c r="C11" s="89">
        <v>1570595</v>
      </c>
      <c r="D11" s="90"/>
      <c r="E11" s="89"/>
      <c r="F11" s="90">
        <v>33985</v>
      </c>
      <c r="G11" s="89">
        <v>1570595</v>
      </c>
    </row>
    <row r="12" spans="1:7" ht="37.9" customHeight="1" x14ac:dyDescent="0.5">
      <c r="A12" s="87" t="s">
        <v>20</v>
      </c>
      <c r="B12" s="88">
        <v>972325.13100000052</v>
      </c>
      <c r="C12" s="89">
        <v>4044268.4309999999</v>
      </c>
      <c r="D12" s="90">
        <v>95964.143000000084</v>
      </c>
      <c r="E12" s="89">
        <v>775078.04399999988</v>
      </c>
      <c r="F12" s="90">
        <v>1068289.274</v>
      </c>
      <c r="G12" s="89">
        <v>4819346.4750000006</v>
      </c>
    </row>
    <row r="13" spans="1:7" ht="37.9" customHeight="1" x14ac:dyDescent="0.5">
      <c r="A13" s="87" t="s">
        <v>19</v>
      </c>
      <c r="B13" s="88">
        <v>281931.60200000001</v>
      </c>
      <c r="C13" s="89">
        <v>20942281.53199999</v>
      </c>
      <c r="D13" s="90">
        <v>269315.69599999994</v>
      </c>
      <c r="E13" s="89">
        <v>3455904.6959999963</v>
      </c>
      <c r="F13" s="90">
        <v>551247.29800000007</v>
      </c>
      <c r="G13" s="89">
        <v>24398186.228000015</v>
      </c>
    </row>
    <row r="14" spans="1:7" ht="37.9" customHeight="1" x14ac:dyDescent="0.5">
      <c r="A14" s="87" t="s">
        <v>17</v>
      </c>
      <c r="B14" s="88">
        <v>460259.99999999983</v>
      </c>
      <c r="C14" s="89">
        <v>18102810.550999995</v>
      </c>
      <c r="D14" s="90">
        <v>1429160.7540000007</v>
      </c>
      <c r="E14" s="89">
        <v>40847194.989000008</v>
      </c>
      <c r="F14" s="90">
        <v>1889420.753999999</v>
      </c>
      <c r="G14" s="89">
        <v>58950005.540000111</v>
      </c>
    </row>
    <row r="15" spans="1:7" ht="34.15" customHeight="1" thickBot="1" x14ac:dyDescent="0.55000000000000004">
      <c r="A15" s="91" t="s">
        <v>92</v>
      </c>
      <c r="B15" s="92">
        <v>28260741.338999983</v>
      </c>
      <c r="C15" s="93">
        <v>382932377.30700046</v>
      </c>
      <c r="D15" s="94">
        <v>3425244.205000001</v>
      </c>
      <c r="E15" s="93">
        <v>108001318.35099976</v>
      </c>
      <c r="F15" s="94">
        <v>31685985.543999966</v>
      </c>
      <c r="G15" s="93">
        <v>490933695.65800017</v>
      </c>
    </row>
  </sheetData>
  <mergeCells count="5">
    <mergeCell ref="F3:G3"/>
    <mergeCell ref="A3:A4"/>
    <mergeCell ref="A1:G1"/>
    <mergeCell ref="B3:C3"/>
    <mergeCell ref="D3:E3"/>
  </mergeCells>
  <printOptions horizontalCentered="1"/>
  <pageMargins left="0.27559055118110237" right="0.27559055118110237" top="0.23622047244094491" bottom="0.51181102362204722" header="0.15748031496062992" footer="0"/>
  <pageSetup paperSize="9" orientation="landscape" r:id="rId1"/>
  <headerFooter>
    <oddFooter>&amp;C - 18 -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J17"/>
  <sheetViews>
    <sheetView rightToLeft="1" topLeftCell="A16" zoomScale="80" zoomScaleNormal="80" workbookViewId="0">
      <selection activeCell="I3" sqref="I3:J3"/>
    </sheetView>
  </sheetViews>
  <sheetFormatPr defaultColWidth="9" defaultRowHeight="21.75" x14ac:dyDescent="0.5"/>
  <cols>
    <col min="1" max="1" width="10.42578125" style="30" customWidth="1"/>
    <col min="2" max="2" width="12.140625" style="58" bestFit="1" customWidth="1"/>
    <col min="3" max="3" width="11.140625" style="58" bestFit="1" customWidth="1"/>
    <col min="4" max="4" width="16" style="58" bestFit="1" customWidth="1"/>
    <col min="5" max="5" width="12.140625" style="11" bestFit="1" customWidth="1"/>
    <col min="6" max="6" width="11.140625" style="11" bestFit="1" customWidth="1"/>
    <col min="7" max="7" width="16" style="11" bestFit="1" customWidth="1"/>
    <col min="8" max="8" width="12.140625" style="11" bestFit="1" customWidth="1"/>
    <col min="9" max="9" width="11.140625" style="11" bestFit="1" customWidth="1"/>
    <col min="10" max="10" width="16" style="11" bestFit="1" customWidth="1"/>
    <col min="11" max="16384" width="9" style="11"/>
  </cols>
  <sheetData>
    <row r="2" spans="1:10" ht="18" customHeight="1" x14ac:dyDescent="0.5">
      <c r="A2" s="251" t="s">
        <v>135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21.75" customHeight="1" thickBot="1" x14ac:dyDescent="0.55000000000000004">
      <c r="A3" s="30" t="s">
        <v>160</v>
      </c>
      <c r="C3" s="11"/>
      <c r="D3" s="11"/>
      <c r="I3" s="250" t="s">
        <v>41</v>
      </c>
      <c r="J3" s="250"/>
    </row>
    <row r="4" spans="1:10" s="59" customFormat="1" ht="27" customHeight="1" x14ac:dyDescent="0.25">
      <c r="A4" s="252" t="s">
        <v>40</v>
      </c>
      <c r="B4" s="254" t="s">
        <v>107</v>
      </c>
      <c r="C4" s="254"/>
      <c r="D4" s="254"/>
      <c r="E4" s="255" t="s">
        <v>108</v>
      </c>
      <c r="F4" s="255"/>
      <c r="G4" s="255"/>
      <c r="H4" s="255" t="s">
        <v>109</v>
      </c>
      <c r="I4" s="255"/>
      <c r="J4" s="255"/>
    </row>
    <row r="5" spans="1:10" ht="57" customHeight="1" x14ac:dyDescent="0.5">
      <c r="A5" s="253"/>
      <c r="B5" s="176" t="s">
        <v>75</v>
      </c>
      <c r="C5" s="60" t="s">
        <v>76</v>
      </c>
      <c r="D5" s="61" t="s">
        <v>77</v>
      </c>
      <c r="E5" s="60" t="s">
        <v>75</v>
      </c>
      <c r="F5" s="60" t="s">
        <v>76</v>
      </c>
      <c r="G5" s="61" t="s">
        <v>77</v>
      </c>
      <c r="H5" s="60" t="s">
        <v>75</v>
      </c>
      <c r="I5" s="60" t="s">
        <v>76</v>
      </c>
      <c r="J5" s="61" t="s">
        <v>77</v>
      </c>
    </row>
    <row r="6" spans="1:10" ht="33" customHeight="1" x14ac:dyDescent="0.5">
      <c r="A6" s="174" t="s">
        <v>8</v>
      </c>
      <c r="B6" s="177">
        <v>23732653</v>
      </c>
      <c r="C6" s="62">
        <v>2010132</v>
      </c>
      <c r="D6" s="63">
        <v>25742785</v>
      </c>
      <c r="E6" s="62"/>
      <c r="F6" s="62"/>
      <c r="G6" s="63"/>
      <c r="H6" s="62">
        <v>23732653</v>
      </c>
      <c r="I6" s="62">
        <v>2010132</v>
      </c>
      <c r="J6" s="63">
        <v>25742785</v>
      </c>
    </row>
    <row r="7" spans="1:10" ht="33" customHeight="1" x14ac:dyDescent="0.5">
      <c r="A7" s="174" t="s">
        <v>12</v>
      </c>
      <c r="B7" s="177">
        <v>276757307</v>
      </c>
      <c r="C7" s="62">
        <v>58978606</v>
      </c>
      <c r="D7" s="63">
        <v>335735913</v>
      </c>
      <c r="E7" s="62">
        <v>31154252</v>
      </c>
      <c r="F7" s="62">
        <v>4031935</v>
      </c>
      <c r="G7" s="63">
        <v>35186187</v>
      </c>
      <c r="H7" s="62">
        <v>307911559</v>
      </c>
      <c r="I7" s="62">
        <v>63010541</v>
      </c>
      <c r="J7" s="63">
        <v>370922100</v>
      </c>
    </row>
    <row r="8" spans="1:10" ht="33" customHeight="1" x14ac:dyDescent="0.5">
      <c r="A8" s="174" t="s">
        <v>11</v>
      </c>
      <c r="B8" s="177"/>
      <c r="C8" s="62"/>
      <c r="D8" s="63"/>
      <c r="E8" s="62">
        <v>2331800</v>
      </c>
      <c r="F8" s="62">
        <v>335700</v>
      </c>
      <c r="G8" s="63">
        <v>2667500</v>
      </c>
      <c r="H8" s="62">
        <v>2331800</v>
      </c>
      <c r="I8" s="62">
        <v>335700</v>
      </c>
      <c r="J8" s="63">
        <v>2667500</v>
      </c>
    </row>
    <row r="9" spans="1:10" ht="33" customHeight="1" x14ac:dyDescent="0.5">
      <c r="A9" s="174" t="s">
        <v>13</v>
      </c>
      <c r="B9" s="177">
        <v>6483900</v>
      </c>
      <c r="C9" s="62">
        <v>475013</v>
      </c>
      <c r="D9" s="63">
        <v>6958913</v>
      </c>
      <c r="E9" s="62">
        <v>2240016</v>
      </c>
      <c r="F9" s="62">
        <v>150595</v>
      </c>
      <c r="G9" s="63">
        <v>2390611</v>
      </c>
      <c r="H9" s="62">
        <v>8723916</v>
      </c>
      <c r="I9" s="62">
        <v>625608</v>
      </c>
      <c r="J9" s="63">
        <v>9349524</v>
      </c>
    </row>
    <row r="10" spans="1:10" ht="33" customHeight="1" x14ac:dyDescent="0.5">
      <c r="A10" s="174" t="s">
        <v>14</v>
      </c>
      <c r="B10" s="177">
        <v>31552660</v>
      </c>
      <c r="C10" s="62">
        <v>1535770</v>
      </c>
      <c r="D10" s="63">
        <v>33088430</v>
      </c>
      <c r="E10" s="62">
        <v>2009670</v>
      </c>
      <c r="F10" s="62">
        <v>78520</v>
      </c>
      <c r="G10" s="63">
        <v>2088190</v>
      </c>
      <c r="H10" s="62">
        <v>33562330</v>
      </c>
      <c r="I10" s="62">
        <v>1614290</v>
      </c>
      <c r="J10" s="63">
        <v>35176620</v>
      </c>
    </row>
    <row r="11" spans="1:10" ht="33" customHeight="1" x14ac:dyDescent="0.5">
      <c r="A11" s="174" t="s">
        <v>15</v>
      </c>
      <c r="B11" s="177">
        <v>15701436</v>
      </c>
      <c r="C11" s="62">
        <v>1913728</v>
      </c>
      <c r="D11" s="63">
        <v>17615164</v>
      </c>
      <c r="E11" s="62">
        <v>15471692</v>
      </c>
      <c r="F11" s="62">
        <v>650504</v>
      </c>
      <c r="G11" s="63">
        <v>16122196</v>
      </c>
      <c r="H11" s="62">
        <v>31173129</v>
      </c>
      <c r="I11" s="62">
        <v>2564231</v>
      </c>
      <c r="J11" s="63">
        <v>33737360</v>
      </c>
    </row>
    <row r="12" spans="1:10" ht="33" customHeight="1" x14ac:dyDescent="0.5">
      <c r="A12" s="174" t="s">
        <v>16</v>
      </c>
      <c r="B12" s="177">
        <v>1078390</v>
      </c>
      <c r="C12" s="62">
        <v>53330</v>
      </c>
      <c r="D12" s="63">
        <v>1131720</v>
      </c>
      <c r="E12" s="62"/>
      <c r="F12" s="62"/>
      <c r="G12" s="63"/>
      <c r="H12" s="62">
        <v>1078390</v>
      </c>
      <c r="I12" s="62">
        <v>53330</v>
      </c>
      <c r="J12" s="63">
        <v>1131720</v>
      </c>
    </row>
    <row r="13" spans="1:10" ht="33" customHeight="1" x14ac:dyDescent="0.5">
      <c r="A13" s="174" t="s">
        <v>20</v>
      </c>
      <c r="B13" s="177">
        <v>4162257</v>
      </c>
      <c r="C13" s="62">
        <v>302483</v>
      </c>
      <c r="D13" s="63">
        <v>4464740</v>
      </c>
      <c r="E13" s="62">
        <v>2798146</v>
      </c>
      <c r="F13" s="62">
        <v>258309</v>
      </c>
      <c r="G13" s="63">
        <v>3056455</v>
      </c>
      <c r="H13" s="62">
        <v>6960403</v>
      </c>
      <c r="I13" s="62">
        <v>560793</v>
      </c>
      <c r="J13" s="63">
        <v>7521196</v>
      </c>
    </row>
    <row r="14" spans="1:10" ht="33" customHeight="1" x14ac:dyDescent="0.5">
      <c r="A14" s="174" t="s">
        <v>19</v>
      </c>
      <c r="B14" s="177">
        <v>41071468</v>
      </c>
      <c r="C14" s="62">
        <v>6720318</v>
      </c>
      <c r="D14" s="63">
        <v>47791786</v>
      </c>
      <c r="E14" s="62">
        <v>17651025</v>
      </c>
      <c r="F14" s="62">
        <v>2566749</v>
      </c>
      <c r="G14" s="63">
        <v>20217774</v>
      </c>
      <c r="H14" s="62">
        <v>58722493</v>
      </c>
      <c r="I14" s="62">
        <v>9287067</v>
      </c>
      <c r="J14" s="63">
        <v>68009560</v>
      </c>
    </row>
    <row r="15" spans="1:10" ht="33" customHeight="1" x14ac:dyDescent="0.5">
      <c r="A15" s="174" t="s">
        <v>17</v>
      </c>
      <c r="B15" s="177">
        <v>22860770</v>
      </c>
      <c r="C15" s="62">
        <v>4126462</v>
      </c>
      <c r="D15" s="63">
        <v>26987232</v>
      </c>
      <c r="E15" s="62">
        <v>55134611</v>
      </c>
      <c r="F15" s="62">
        <v>6426498</v>
      </c>
      <c r="G15" s="63">
        <v>61561109</v>
      </c>
      <c r="H15" s="62">
        <v>77995381</v>
      </c>
      <c r="I15" s="62">
        <v>10552960</v>
      </c>
      <c r="J15" s="63">
        <v>88548341</v>
      </c>
    </row>
    <row r="16" spans="1:10" ht="33" customHeight="1" x14ac:dyDescent="0.5">
      <c r="A16" s="174" t="s">
        <v>21</v>
      </c>
      <c r="B16" s="177"/>
      <c r="C16" s="62"/>
      <c r="D16" s="63"/>
      <c r="E16" s="62">
        <v>580421</v>
      </c>
      <c r="F16" s="62">
        <v>92169</v>
      </c>
      <c r="G16" s="63">
        <v>672590</v>
      </c>
      <c r="H16" s="62">
        <v>580421</v>
      </c>
      <c r="I16" s="62">
        <v>92169</v>
      </c>
      <c r="J16" s="63">
        <v>672590</v>
      </c>
    </row>
    <row r="17" spans="1:10" ht="33" customHeight="1" thickBot="1" x14ac:dyDescent="0.55000000000000004">
      <c r="A17" s="175" t="s">
        <v>92</v>
      </c>
      <c r="B17" s="178">
        <v>423400842</v>
      </c>
      <c r="C17" s="64">
        <v>76115842</v>
      </c>
      <c r="D17" s="65">
        <v>499516684</v>
      </c>
      <c r="E17" s="64">
        <v>129371632</v>
      </c>
      <c r="F17" s="64">
        <v>14590980</v>
      </c>
      <c r="G17" s="65">
        <v>143962612</v>
      </c>
      <c r="H17" s="64">
        <v>552772475</v>
      </c>
      <c r="I17" s="64">
        <v>90706823</v>
      </c>
      <c r="J17" s="65">
        <v>643479298</v>
      </c>
    </row>
  </sheetData>
  <mergeCells count="6">
    <mergeCell ref="I3:J3"/>
    <mergeCell ref="A2:J2"/>
    <mergeCell ref="A4:A5"/>
    <mergeCell ref="B4:D4"/>
    <mergeCell ref="E4:G4"/>
    <mergeCell ref="H4:J4"/>
  </mergeCells>
  <printOptions horizontalCentered="1"/>
  <pageMargins left="0.27559055118110237" right="0.23622047244094491" top="0.23622047244094491" bottom="0.43307086614173229" header="0.15748031496062992" footer="0"/>
  <pageSetup paperSize="9" orientation="landscape" r:id="rId1"/>
  <headerFooter>
    <oddFooter>&amp;L &amp;C- 19 -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5"/>
  <sheetViews>
    <sheetView rightToLeft="1" zoomScale="80" zoomScaleNormal="80" workbookViewId="0">
      <selection activeCell="L4" sqref="L4"/>
    </sheetView>
  </sheetViews>
  <sheetFormatPr defaultColWidth="9.140625" defaultRowHeight="21.75" x14ac:dyDescent="0.5"/>
  <cols>
    <col min="1" max="1" width="9" style="9" customWidth="1"/>
    <col min="2" max="4" width="11.140625" style="3" bestFit="1" customWidth="1"/>
    <col min="5" max="5" width="7.140625" style="3" bestFit="1" customWidth="1"/>
    <col min="6" max="6" width="10" style="3" bestFit="1" customWidth="1"/>
    <col min="7" max="7" width="10.42578125" style="3" bestFit="1" customWidth="1"/>
    <col min="8" max="8" width="12.5703125" style="3" bestFit="1" customWidth="1"/>
    <col min="9" max="9" width="10" style="3" bestFit="1" customWidth="1"/>
    <col min="10" max="10" width="12.42578125" style="3" bestFit="1" customWidth="1"/>
    <col min="11" max="11" width="13.85546875" style="3" bestFit="1" customWidth="1"/>
    <col min="12" max="12" width="12.7109375" style="3" customWidth="1"/>
    <col min="13" max="16384" width="9.140625" style="3"/>
  </cols>
  <sheetData>
    <row r="1" spans="1:12" s="31" customFormat="1" ht="34.5" customHeight="1" x14ac:dyDescent="0.5">
      <c r="A1" s="30"/>
      <c r="B1" s="256" t="s">
        <v>138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</row>
    <row r="2" spans="1:12" ht="22.5" thickBot="1" x14ac:dyDescent="0.55000000000000004">
      <c r="A2" s="257" t="s">
        <v>159</v>
      </c>
      <c r="B2" s="257"/>
      <c r="L2" s="31" t="s">
        <v>94</v>
      </c>
    </row>
    <row r="3" spans="1:12" ht="65.25" x14ac:dyDescent="0.5">
      <c r="A3" s="32" t="s">
        <v>40</v>
      </c>
      <c r="B3" s="33" t="s">
        <v>46</v>
      </c>
      <c r="C3" s="33" t="s">
        <v>48</v>
      </c>
      <c r="D3" s="33" t="s">
        <v>50</v>
      </c>
      <c r="E3" s="33" t="s">
        <v>52</v>
      </c>
      <c r="F3" s="33" t="s">
        <v>54</v>
      </c>
      <c r="G3" s="33" t="s">
        <v>56</v>
      </c>
      <c r="H3" s="33" t="s">
        <v>58</v>
      </c>
      <c r="I3" s="33" t="s">
        <v>60</v>
      </c>
      <c r="J3" s="33" t="s">
        <v>62</v>
      </c>
      <c r="K3" s="33" t="s">
        <v>64</v>
      </c>
      <c r="L3" s="34" t="s">
        <v>66</v>
      </c>
    </row>
    <row r="4" spans="1:12" ht="34.15" customHeight="1" x14ac:dyDescent="0.5">
      <c r="A4" s="1" t="s">
        <v>8</v>
      </c>
      <c r="B4" s="35">
        <v>2273386.3130000001</v>
      </c>
      <c r="C4" s="35">
        <v>1902068.0249999997</v>
      </c>
      <c r="D4" s="35">
        <v>761894.91400000022</v>
      </c>
      <c r="E4" s="35"/>
      <c r="F4" s="35">
        <v>276103.5</v>
      </c>
      <c r="G4" s="35">
        <v>803955.80000000016</v>
      </c>
      <c r="H4" s="35">
        <v>3092383.3749999991</v>
      </c>
      <c r="I4" s="35">
        <v>402288.50799999997</v>
      </c>
      <c r="J4" s="35">
        <v>9512080.4349999968</v>
      </c>
      <c r="K4" s="35">
        <v>1748001.4569999999</v>
      </c>
      <c r="L4" s="36">
        <f t="shared" ref="L4:L15" si="0">SUM(J4+I4)</f>
        <v>9914368.9429999962</v>
      </c>
    </row>
    <row r="5" spans="1:12" ht="34.15" customHeight="1" x14ac:dyDescent="0.5">
      <c r="A5" s="1" t="s">
        <v>12</v>
      </c>
      <c r="B5" s="35">
        <v>31121082.72399997</v>
      </c>
      <c r="C5" s="35">
        <v>24800179.777999964</v>
      </c>
      <c r="D5" s="35">
        <v>10868662.876000002</v>
      </c>
      <c r="E5" s="35"/>
      <c r="F5" s="35">
        <v>101026.7</v>
      </c>
      <c r="G5" s="35">
        <v>6322625.1249999953</v>
      </c>
      <c r="H5" s="35">
        <v>718841.87499999965</v>
      </c>
      <c r="I5" s="35">
        <v>5314109.5440000081</v>
      </c>
      <c r="J5" s="35">
        <v>79246528.621999949</v>
      </c>
      <c r="K5" s="35">
        <v>19158588.630999997</v>
      </c>
      <c r="L5" s="36">
        <f t="shared" si="0"/>
        <v>84560638.165999964</v>
      </c>
    </row>
    <row r="6" spans="1:12" ht="34.15" customHeight="1" x14ac:dyDescent="0.5">
      <c r="A6" s="1" t="s">
        <v>11</v>
      </c>
      <c r="B6" s="35">
        <v>413450.00000000012</v>
      </c>
      <c r="C6" s="35"/>
      <c r="D6" s="35">
        <v>124850.00000000004</v>
      </c>
      <c r="E6" s="35">
        <v>46150.000000000007</v>
      </c>
      <c r="F6" s="35"/>
      <c r="G6" s="35"/>
      <c r="H6" s="35"/>
      <c r="I6" s="35">
        <v>76450.000000000015</v>
      </c>
      <c r="J6" s="35">
        <v>660900.00000000012</v>
      </c>
      <c r="K6" s="35">
        <v>335700.00000000006</v>
      </c>
      <c r="L6" s="36">
        <f t="shared" si="0"/>
        <v>737350.00000000012</v>
      </c>
    </row>
    <row r="7" spans="1:12" ht="34.15" customHeight="1" x14ac:dyDescent="0.5">
      <c r="A7" s="1" t="s">
        <v>13</v>
      </c>
      <c r="B7" s="35">
        <v>397471.40000000031</v>
      </c>
      <c r="C7" s="35">
        <v>2533249.9999999995</v>
      </c>
      <c r="D7" s="35">
        <v>348363.52500000002</v>
      </c>
      <c r="E7" s="35"/>
      <c r="F7" s="35">
        <v>361544.80000000016</v>
      </c>
      <c r="G7" s="35">
        <v>3553.5000000000005</v>
      </c>
      <c r="H7" s="35">
        <v>30.999999999999989</v>
      </c>
      <c r="I7" s="35">
        <v>35402.800000000017</v>
      </c>
      <c r="J7" s="35">
        <v>3679617.0249999999</v>
      </c>
      <c r="K7" s="35">
        <v>441606.16000000003</v>
      </c>
      <c r="L7" s="36">
        <f t="shared" si="0"/>
        <v>3715019.8249999997</v>
      </c>
    </row>
    <row r="8" spans="1:12" ht="34.15" customHeight="1" x14ac:dyDescent="0.5">
      <c r="A8" s="1" t="s">
        <v>14</v>
      </c>
      <c r="B8" s="35">
        <v>2510076</v>
      </c>
      <c r="C8" s="35">
        <v>19406</v>
      </c>
      <c r="D8" s="35">
        <v>935812.99999999988</v>
      </c>
      <c r="E8" s="35"/>
      <c r="F8" s="35">
        <v>43206.000000000015</v>
      </c>
      <c r="G8" s="35">
        <v>11299.999999999998</v>
      </c>
      <c r="H8" s="35">
        <v>16409.999999999985</v>
      </c>
      <c r="I8" s="35">
        <v>395966.1</v>
      </c>
      <c r="J8" s="35">
        <v>3932177.1</v>
      </c>
      <c r="K8" s="35">
        <v>1465440.1999999995</v>
      </c>
      <c r="L8" s="36">
        <f t="shared" si="0"/>
        <v>4328143.2</v>
      </c>
    </row>
    <row r="9" spans="1:12" ht="34.15" customHeight="1" x14ac:dyDescent="0.5">
      <c r="A9" s="1" t="s">
        <v>15</v>
      </c>
      <c r="B9" s="35">
        <v>4792734.1499999994</v>
      </c>
      <c r="C9" s="35">
        <v>6586893.5000000019</v>
      </c>
      <c r="D9" s="35">
        <v>1525160.7000000009</v>
      </c>
      <c r="E9" s="35"/>
      <c r="F9" s="35">
        <v>16841.000000000004</v>
      </c>
      <c r="G9" s="35">
        <v>399.99999999999966</v>
      </c>
      <c r="H9" s="35">
        <v>420</v>
      </c>
      <c r="I9" s="35">
        <v>38130.999999999956</v>
      </c>
      <c r="J9" s="35">
        <v>12960580.350000003</v>
      </c>
      <c r="K9" s="35">
        <v>2476695.2999999993</v>
      </c>
      <c r="L9" s="36">
        <f t="shared" si="0"/>
        <v>12998711.350000003</v>
      </c>
    </row>
    <row r="10" spans="1:12" ht="34.15" customHeight="1" x14ac:dyDescent="0.5">
      <c r="A10" s="1" t="s">
        <v>16</v>
      </c>
      <c r="B10" s="35">
        <v>169400.00000000003</v>
      </c>
      <c r="C10" s="35">
        <v>281230</v>
      </c>
      <c r="D10" s="35">
        <v>58600</v>
      </c>
      <c r="E10" s="35"/>
      <c r="F10" s="35"/>
      <c r="G10" s="35"/>
      <c r="H10" s="35"/>
      <c r="I10" s="35">
        <v>3300</v>
      </c>
      <c r="J10" s="35">
        <v>512530</v>
      </c>
      <c r="K10" s="35">
        <v>53330</v>
      </c>
      <c r="L10" s="36">
        <f t="shared" si="0"/>
        <v>515830</v>
      </c>
    </row>
    <row r="11" spans="1:12" ht="34.15" customHeight="1" x14ac:dyDescent="0.5">
      <c r="A11" s="1" t="s">
        <v>20</v>
      </c>
      <c r="B11" s="35">
        <v>613430.24299999967</v>
      </c>
      <c r="C11" s="35">
        <v>1381888.7910000011</v>
      </c>
      <c r="D11" s="35">
        <v>387113.01299999951</v>
      </c>
      <c r="E11" s="35">
        <v>2183</v>
      </c>
      <c r="F11" s="35">
        <v>24071.626000000004</v>
      </c>
      <c r="G11" s="35"/>
      <c r="H11" s="35">
        <v>3200.0000000000009</v>
      </c>
      <c r="I11" s="35">
        <v>148871.70000000001</v>
      </c>
      <c r="J11" s="35">
        <v>2560758.3730000006</v>
      </c>
      <c r="K11" s="35">
        <v>439063.11699999991</v>
      </c>
      <c r="L11" s="36">
        <f t="shared" si="0"/>
        <v>2709630.0730000008</v>
      </c>
    </row>
    <row r="12" spans="1:12" ht="34.15" customHeight="1" x14ac:dyDescent="0.5">
      <c r="A12" s="1" t="s">
        <v>19</v>
      </c>
      <c r="B12" s="35">
        <v>5498028.6840000004</v>
      </c>
      <c r="C12" s="35">
        <v>7537723.3960000034</v>
      </c>
      <c r="D12" s="35">
        <v>2393908.7519999938</v>
      </c>
      <c r="E12" s="35">
        <v>15529.999999999978</v>
      </c>
      <c r="F12" s="35">
        <v>897924.67500000098</v>
      </c>
      <c r="G12" s="35">
        <v>16967.999999999985</v>
      </c>
      <c r="H12" s="35">
        <v>9071.9499999999953</v>
      </c>
      <c r="I12" s="35">
        <v>1182339.7749999985</v>
      </c>
      <c r="J12" s="35">
        <v>17551495.231999997</v>
      </c>
      <c r="K12" s="35">
        <v>6219217.6699999999</v>
      </c>
      <c r="L12" s="36">
        <f t="shared" si="0"/>
        <v>18733835.006999996</v>
      </c>
    </row>
    <row r="13" spans="1:12" ht="34.15" customHeight="1" x14ac:dyDescent="0.5">
      <c r="A13" s="1" t="s">
        <v>17</v>
      </c>
      <c r="B13" s="35">
        <v>7780337.899999992</v>
      </c>
      <c r="C13" s="35">
        <v>8350692.0000000075</v>
      </c>
      <c r="D13" s="35">
        <v>7096743.5040000016</v>
      </c>
      <c r="E13" s="35">
        <v>6187.5000000000027</v>
      </c>
      <c r="F13" s="35">
        <v>1343433.0000000002</v>
      </c>
      <c r="G13" s="35">
        <v>114819.99999999991</v>
      </c>
      <c r="H13" s="35">
        <v>919849.99999999872</v>
      </c>
      <c r="I13" s="35">
        <v>217402.00000000017</v>
      </c>
      <c r="J13" s="35">
        <v>25829465.903999999</v>
      </c>
      <c r="K13" s="35">
        <v>7365777.2030000044</v>
      </c>
      <c r="L13" s="36">
        <f t="shared" si="0"/>
        <v>26046867.903999999</v>
      </c>
    </row>
    <row r="14" spans="1:12" ht="34.15" customHeight="1" x14ac:dyDescent="0.5">
      <c r="A14" s="1" t="s">
        <v>21</v>
      </c>
      <c r="B14" s="35">
        <v>49322.500000000015</v>
      </c>
      <c r="C14" s="35">
        <v>38105.000000000022</v>
      </c>
      <c r="D14" s="35">
        <v>11093.000000000004</v>
      </c>
      <c r="E14" s="35"/>
      <c r="F14" s="35">
        <v>84892</v>
      </c>
      <c r="G14" s="35"/>
      <c r="H14" s="35"/>
      <c r="I14" s="35">
        <v>5100</v>
      </c>
      <c r="J14" s="35">
        <v>188512.50000000003</v>
      </c>
      <c r="K14" s="35">
        <v>43810.600000000006</v>
      </c>
      <c r="L14" s="36">
        <f t="shared" si="0"/>
        <v>193612.50000000003</v>
      </c>
    </row>
    <row r="15" spans="1:12" ht="34.15" customHeight="1" thickBot="1" x14ac:dyDescent="0.55000000000000004">
      <c r="A15" s="10" t="s">
        <v>92</v>
      </c>
      <c r="B15" s="37">
        <v>55618719.91399987</v>
      </c>
      <c r="C15" s="37">
        <v>53431436.490000002</v>
      </c>
      <c r="D15" s="37">
        <v>24512203.284000002</v>
      </c>
      <c r="E15" s="37">
        <v>70050.500000000218</v>
      </c>
      <c r="F15" s="37">
        <v>3149043.3009999976</v>
      </c>
      <c r="G15" s="37">
        <v>7273622.4250000175</v>
      </c>
      <c r="H15" s="37">
        <v>4760208.1999999983</v>
      </c>
      <c r="I15" s="37">
        <v>7819361.4270000178</v>
      </c>
      <c r="J15" s="37">
        <v>156634645.54099989</v>
      </c>
      <c r="K15" s="37">
        <v>39747230.338000014</v>
      </c>
      <c r="L15" s="38">
        <f t="shared" si="0"/>
        <v>164454006.96799991</v>
      </c>
    </row>
  </sheetData>
  <mergeCells count="2">
    <mergeCell ref="B1:L1"/>
    <mergeCell ref="A2:B2"/>
  </mergeCells>
  <printOptions horizontalCentered="1"/>
  <pageMargins left="0.11811023622047245" right="0" top="0.23622047244094491" bottom="3.937007874015748E-2" header="0.15748031496062992" footer="0"/>
  <pageSetup paperSize="9" orientation="landscape" r:id="rId1"/>
  <headerFooter>
    <oddFooter>&amp;C- 20 -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4"/>
  <sheetViews>
    <sheetView rightToLeft="1" topLeftCell="A10" zoomScale="80" zoomScaleNormal="80" workbookViewId="0">
      <selection activeCell="A2" sqref="A2:B2"/>
    </sheetView>
  </sheetViews>
  <sheetFormatPr defaultColWidth="9.140625" defaultRowHeight="21.75" x14ac:dyDescent="0.5"/>
  <cols>
    <col min="1" max="1" width="9.42578125" style="9" customWidth="1"/>
    <col min="2" max="4" width="11.140625" style="3" bestFit="1" customWidth="1"/>
    <col min="5" max="5" width="7.140625" style="3" bestFit="1" customWidth="1"/>
    <col min="6" max="6" width="10" style="3" bestFit="1" customWidth="1"/>
    <col min="7" max="7" width="10.42578125" style="3" bestFit="1" customWidth="1"/>
    <col min="8" max="8" width="12.5703125" style="3" bestFit="1" customWidth="1"/>
    <col min="9" max="9" width="10" style="3" bestFit="1" customWidth="1"/>
    <col min="10" max="10" width="12.42578125" style="3" bestFit="1" customWidth="1"/>
    <col min="11" max="11" width="13.85546875" style="3" bestFit="1" customWidth="1"/>
    <col min="12" max="12" width="12.7109375" style="3" customWidth="1"/>
    <col min="13" max="16384" width="9.140625" style="3"/>
  </cols>
  <sheetData>
    <row r="1" spans="1:12" s="31" customFormat="1" ht="34.5" customHeight="1" x14ac:dyDescent="0.5">
      <c r="A1" s="30"/>
      <c r="B1" s="256" t="s">
        <v>137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</row>
    <row r="2" spans="1:12" ht="18.75" customHeight="1" thickBot="1" x14ac:dyDescent="0.55000000000000004">
      <c r="A2" s="257" t="s">
        <v>158</v>
      </c>
      <c r="B2" s="257"/>
      <c r="C2" s="31"/>
      <c r="D2" s="31"/>
      <c r="E2" s="31"/>
      <c r="F2" s="31"/>
      <c r="G2" s="31"/>
      <c r="H2" s="31"/>
      <c r="I2" s="31"/>
      <c r="J2" s="31"/>
      <c r="K2" s="31"/>
      <c r="L2" s="31" t="s">
        <v>94</v>
      </c>
    </row>
    <row r="3" spans="1:12" ht="65.25" x14ac:dyDescent="0.5">
      <c r="A3" s="32" t="s">
        <v>40</v>
      </c>
      <c r="B3" s="33" t="s">
        <v>46</v>
      </c>
      <c r="C3" s="33" t="s">
        <v>48</v>
      </c>
      <c r="D3" s="33" t="s">
        <v>50</v>
      </c>
      <c r="E3" s="33" t="s">
        <v>52</v>
      </c>
      <c r="F3" s="33" t="s">
        <v>54</v>
      </c>
      <c r="G3" s="33" t="s">
        <v>56</v>
      </c>
      <c r="H3" s="33" t="s">
        <v>58</v>
      </c>
      <c r="I3" s="33" t="s">
        <v>60</v>
      </c>
      <c r="J3" s="33" t="s">
        <v>62</v>
      </c>
      <c r="K3" s="33" t="s">
        <v>64</v>
      </c>
      <c r="L3" s="34" t="s">
        <v>66</v>
      </c>
    </row>
    <row r="4" spans="1:12" ht="38.450000000000003" customHeight="1" x14ac:dyDescent="0.5">
      <c r="A4" s="1" t="s">
        <v>8</v>
      </c>
      <c r="B4" s="35">
        <v>2273386.3130000001</v>
      </c>
      <c r="C4" s="35">
        <v>1902068.0249999997</v>
      </c>
      <c r="D4" s="35">
        <v>761894.91400000022</v>
      </c>
      <c r="E4" s="35"/>
      <c r="F4" s="35">
        <v>276103.5</v>
      </c>
      <c r="G4" s="35">
        <v>803955.80000000016</v>
      </c>
      <c r="H4" s="35">
        <v>3092383.3749999991</v>
      </c>
      <c r="I4" s="35">
        <v>402288.50799999997</v>
      </c>
      <c r="J4" s="35">
        <v>9512080.4349999968</v>
      </c>
      <c r="K4" s="35">
        <v>1748001.4569999999</v>
      </c>
      <c r="L4" s="36">
        <f>SUM(J4+I4)</f>
        <v>9914368.9429999962</v>
      </c>
    </row>
    <row r="5" spans="1:12" ht="38.450000000000003" customHeight="1" x14ac:dyDescent="0.5">
      <c r="A5" s="1" t="s">
        <v>12</v>
      </c>
      <c r="B5" s="35">
        <v>27182638.208999984</v>
      </c>
      <c r="C5" s="35">
        <v>21513100.085000001</v>
      </c>
      <c r="D5" s="35">
        <v>9391161.1909999847</v>
      </c>
      <c r="E5" s="35"/>
      <c r="F5" s="35">
        <v>98126.700000000041</v>
      </c>
      <c r="G5" s="35">
        <v>5631334.6750000045</v>
      </c>
      <c r="H5" s="35">
        <v>187060.0750000001</v>
      </c>
      <c r="I5" s="35">
        <v>4664082.844000008</v>
      </c>
      <c r="J5" s="35">
        <v>68667503.778999984</v>
      </c>
      <c r="K5" s="35">
        <v>16824346.240999971</v>
      </c>
      <c r="L5" s="36">
        <f>SUM(J5+I5)</f>
        <v>73331586.622999996</v>
      </c>
    </row>
    <row r="6" spans="1:12" ht="38.450000000000003" customHeight="1" x14ac:dyDescent="0.5">
      <c r="A6" s="1" t="s">
        <v>11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2" ht="38.450000000000003" customHeight="1" x14ac:dyDescent="0.5">
      <c r="A7" s="1" t="s">
        <v>13</v>
      </c>
      <c r="B7" s="35">
        <v>281448.49999999994</v>
      </c>
      <c r="C7" s="35">
        <v>1846385.5999999999</v>
      </c>
      <c r="D7" s="35">
        <v>268089.90000000002</v>
      </c>
      <c r="E7" s="35"/>
      <c r="F7" s="35">
        <v>271416.6999999999</v>
      </c>
      <c r="G7" s="35"/>
      <c r="H7" s="35"/>
      <c r="I7" s="35">
        <v>25676.199999999997</v>
      </c>
      <c r="J7" s="35">
        <v>2693016.8999999994</v>
      </c>
      <c r="K7" s="35">
        <v>326710.8000000001</v>
      </c>
      <c r="L7" s="36">
        <f t="shared" ref="L7:L14" si="0">SUM(J7+I7)</f>
        <v>2718693.0999999996</v>
      </c>
    </row>
    <row r="8" spans="1:12" ht="38.450000000000003" customHeight="1" x14ac:dyDescent="0.5">
      <c r="A8" s="1" t="s">
        <v>14</v>
      </c>
      <c r="B8" s="35">
        <v>2372046.0000000009</v>
      </c>
      <c r="C8" s="35">
        <v>19406</v>
      </c>
      <c r="D8" s="35">
        <v>890902.99999999953</v>
      </c>
      <c r="E8" s="35"/>
      <c r="F8" s="35">
        <v>43206.000000000015</v>
      </c>
      <c r="G8" s="35">
        <v>7299.9999999999945</v>
      </c>
      <c r="H8" s="35">
        <v>16409.999999999978</v>
      </c>
      <c r="I8" s="35">
        <v>373666.09999999939</v>
      </c>
      <c r="J8" s="35">
        <v>3722937.0999999996</v>
      </c>
      <c r="K8" s="35">
        <v>1387430.1999999993</v>
      </c>
      <c r="L8" s="36">
        <f t="shared" si="0"/>
        <v>4096603.1999999993</v>
      </c>
    </row>
    <row r="9" spans="1:12" ht="38.450000000000003" customHeight="1" x14ac:dyDescent="0.5">
      <c r="A9" s="1" t="s">
        <v>15</v>
      </c>
      <c r="B9" s="35">
        <v>2223387.5499999998</v>
      </c>
      <c r="C9" s="35">
        <v>3391389.1000000038</v>
      </c>
      <c r="D9" s="35">
        <v>736909.30000000016</v>
      </c>
      <c r="E9" s="35"/>
      <c r="F9" s="35">
        <v>10476</v>
      </c>
      <c r="G9" s="35"/>
      <c r="H9" s="35">
        <v>420.00000000000006</v>
      </c>
      <c r="I9" s="35">
        <v>8558.9999999999945</v>
      </c>
      <c r="J9" s="35">
        <v>6371140.9500000039</v>
      </c>
      <c r="K9" s="35">
        <v>1872060.2000000004</v>
      </c>
      <c r="L9" s="36">
        <f t="shared" si="0"/>
        <v>6379699.9500000039</v>
      </c>
    </row>
    <row r="10" spans="1:12" ht="38.450000000000003" customHeight="1" x14ac:dyDescent="0.5">
      <c r="A10" s="1" t="s">
        <v>16</v>
      </c>
      <c r="B10" s="35">
        <v>169400.00000000003</v>
      </c>
      <c r="C10" s="35">
        <v>281230</v>
      </c>
      <c r="D10" s="35">
        <v>58600</v>
      </c>
      <c r="E10" s="35"/>
      <c r="F10" s="35"/>
      <c r="G10" s="35"/>
      <c r="H10" s="35"/>
      <c r="I10" s="35">
        <v>3300</v>
      </c>
      <c r="J10" s="35">
        <v>512530</v>
      </c>
      <c r="K10" s="35">
        <v>53330</v>
      </c>
      <c r="L10" s="36">
        <f t="shared" si="0"/>
        <v>515830</v>
      </c>
    </row>
    <row r="11" spans="1:12" ht="38.450000000000003" customHeight="1" x14ac:dyDescent="0.5">
      <c r="A11" s="1" t="s">
        <v>20</v>
      </c>
      <c r="B11" s="35">
        <v>365707.23300000007</v>
      </c>
      <c r="C11" s="35">
        <v>1066753.3199999998</v>
      </c>
      <c r="D11" s="35">
        <v>214030.80000000002</v>
      </c>
      <c r="E11" s="35"/>
      <c r="F11" s="35">
        <v>20568.826000000001</v>
      </c>
      <c r="G11" s="35"/>
      <c r="H11" s="35"/>
      <c r="I11" s="35">
        <v>100992.09999999999</v>
      </c>
      <c r="J11" s="35">
        <v>1768052.2790000001</v>
      </c>
      <c r="K11" s="35">
        <v>260509.14199999996</v>
      </c>
      <c r="L11" s="36">
        <f t="shared" si="0"/>
        <v>1869044.3790000002</v>
      </c>
    </row>
    <row r="12" spans="1:12" ht="38.450000000000003" customHeight="1" x14ac:dyDescent="0.5">
      <c r="A12" s="1" t="s">
        <v>19</v>
      </c>
      <c r="B12" s="35">
        <v>3544726.3159999987</v>
      </c>
      <c r="C12" s="35">
        <v>4816344.9960000031</v>
      </c>
      <c r="D12" s="35">
        <v>1520235.4169999985</v>
      </c>
      <c r="E12" s="35">
        <v>11120.000000000007</v>
      </c>
      <c r="F12" s="35">
        <v>655786.12500000023</v>
      </c>
      <c r="G12" s="35">
        <v>14159.999999999996</v>
      </c>
      <c r="H12" s="35">
        <v>71.949999999999989</v>
      </c>
      <c r="I12" s="35">
        <v>966509.07500000054</v>
      </c>
      <c r="J12" s="35">
        <v>11528953.879000001</v>
      </c>
      <c r="K12" s="35">
        <v>4789666.7500000047</v>
      </c>
      <c r="L12" s="36">
        <f t="shared" si="0"/>
        <v>12495462.954000002</v>
      </c>
    </row>
    <row r="13" spans="1:12" ht="38.450000000000003" customHeight="1" x14ac:dyDescent="0.5">
      <c r="A13" s="1" t="s">
        <v>17</v>
      </c>
      <c r="B13" s="35">
        <v>2250266.4000000008</v>
      </c>
      <c r="C13" s="35">
        <v>1903940</v>
      </c>
      <c r="D13" s="35">
        <v>2463797.0039999993</v>
      </c>
      <c r="E13" s="35">
        <v>37.500000000000021</v>
      </c>
      <c r="F13" s="35">
        <v>233160</v>
      </c>
      <c r="G13" s="35">
        <v>949.99999999999989</v>
      </c>
      <c r="H13" s="35">
        <v>381040</v>
      </c>
      <c r="I13" s="35">
        <v>51334.999999999956</v>
      </c>
      <c r="J13" s="35">
        <v>7284525.9040000001</v>
      </c>
      <c r="K13" s="35">
        <v>2433343.4999999995</v>
      </c>
      <c r="L13" s="36">
        <f t="shared" si="0"/>
        <v>7335860.9040000001</v>
      </c>
    </row>
    <row r="14" spans="1:12" ht="38.450000000000003" customHeight="1" thickBot="1" x14ac:dyDescent="0.55000000000000004">
      <c r="A14" s="10" t="s">
        <v>92</v>
      </c>
      <c r="B14" s="37">
        <v>40663006.52100002</v>
      </c>
      <c r="C14" s="37">
        <v>36740617.126000054</v>
      </c>
      <c r="D14" s="37">
        <v>16305621.526000012</v>
      </c>
      <c r="E14" s="37">
        <v>11157.5</v>
      </c>
      <c r="F14" s="37">
        <v>1608843.8510000007</v>
      </c>
      <c r="G14" s="37">
        <v>6457700.4749999959</v>
      </c>
      <c r="H14" s="37">
        <v>3677385.3999999994</v>
      </c>
      <c r="I14" s="37">
        <v>6596408.8270000238</v>
      </c>
      <c r="J14" s="37">
        <v>112060741.2260001</v>
      </c>
      <c r="K14" s="37">
        <v>29695398.290000044</v>
      </c>
      <c r="L14" s="38">
        <f t="shared" si="0"/>
        <v>118657150.05300012</v>
      </c>
    </row>
  </sheetData>
  <mergeCells count="2">
    <mergeCell ref="B1:L1"/>
    <mergeCell ref="A2:B2"/>
  </mergeCells>
  <printOptions horizontalCentered="1"/>
  <pageMargins left="0.11811023622047245" right="0" top="0.23622047244094491" bottom="3.937007874015748E-2" header="0.15748031496062992" footer="0"/>
  <pageSetup paperSize="9" orientation="landscape" r:id="rId1"/>
  <headerFooter>
    <oddFooter>&amp;C- 21 -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4"/>
  <sheetViews>
    <sheetView rightToLeft="1" zoomScale="80" zoomScaleNormal="80" workbookViewId="0">
      <selection activeCell="E13" sqref="E13"/>
    </sheetView>
  </sheetViews>
  <sheetFormatPr defaultColWidth="9.140625" defaultRowHeight="21.75" x14ac:dyDescent="0.5"/>
  <cols>
    <col min="1" max="1" width="9.5703125" style="9" customWidth="1"/>
    <col min="2" max="4" width="11.140625" style="3" bestFit="1" customWidth="1"/>
    <col min="5" max="5" width="7.140625" style="3" bestFit="1" customWidth="1"/>
    <col min="6" max="6" width="10" style="3" bestFit="1" customWidth="1"/>
    <col min="7" max="7" width="10.42578125" style="3" bestFit="1" customWidth="1"/>
    <col min="8" max="8" width="12.5703125" style="3" bestFit="1" customWidth="1"/>
    <col min="9" max="9" width="10" style="3" bestFit="1" customWidth="1"/>
    <col min="10" max="10" width="12.42578125" style="3" bestFit="1" customWidth="1"/>
    <col min="11" max="11" width="13.85546875" style="3" bestFit="1" customWidth="1"/>
    <col min="12" max="12" width="12.7109375" style="3" customWidth="1"/>
    <col min="13" max="16384" width="9.140625" style="3"/>
  </cols>
  <sheetData>
    <row r="1" spans="1:12" s="31" customFormat="1" ht="34.5" customHeight="1" x14ac:dyDescent="0.5">
      <c r="A1" s="30"/>
      <c r="B1" s="256" t="s">
        <v>136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</row>
    <row r="2" spans="1:12" ht="22.5" thickBot="1" x14ac:dyDescent="0.55000000000000004">
      <c r="A2" s="257" t="s">
        <v>157</v>
      </c>
      <c r="B2" s="257"/>
      <c r="L2" s="31" t="s">
        <v>94</v>
      </c>
    </row>
    <row r="3" spans="1:12" ht="65.25" x14ac:dyDescent="0.5">
      <c r="A3" s="32" t="s">
        <v>40</v>
      </c>
      <c r="B3" s="33" t="s">
        <v>46</v>
      </c>
      <c r="C3" s="33" t="s">
        <v>48</v>
      </c>
      <c r="D3" s="33" t="s">
        <v>50</v>
      </c>
      <c r="E3" s="33" t="s">
        <v>52</v>
      </c>
      <c r="F3" s="33" t="s">
        <v>54</v>
      </c>
      <c r="G3" s="33" t="s">
        <v>56</v>
      </c>
      <c r="H3" s="33" t="s">
        <v>58</v>
      </c>
      <c r="I3" s="33" t="s">
        <v>60</v>
      </c>
      <c r="J3" s="33" t="s">
        <v>62</v>
      </c>
      <c r="K3" s="33" t="s">
        <v>64</v>
      </c>
      <c r="L3" s="34" t="s">
        <v>66</v>
      </c>
    </row>
    <row r="4" spans="1:12" ht="37.15" customHeight="1" x14ac:dyDescent="0.5">
      <c r="A4" s="1" t="s">
        <v>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12" ht="37.15" customHeight="1" x14ac:dyDescent="0.5">
      <c r="A5" s="1" t="s">
        <v>12</v>
      </c>
      <c r="B5" s="35">
        <v>3938444.5149999978</v>
      </c>
      <c r="C5" s="35">
        <v>3287079.6929999995</v>
      </c>
      <c r="D5" s="35">
        <v>1477501.6850000005</v>
      </c>
      <c r="E5" s="35"/>
      <c r="F5" s="35">
        <v>2900</v>
      </c>
      <c r="G5" s="35">
        <v>691290.45</v>
      </c>
      <c r="H5" s="35">
        <v>531781.79999999993</v>
      </c>
      <c r="I5" s="35">
        <v>650026.70000000007</v>
      </c>
      <c r="J5" s="35">
        <v>10579024.842999997</v>
      </c>
      <c r="K5" s="35">
        <v>2334242.39</v>
      </c>
      <c r="L5" s="36">
        <f t="shared" ref="L5:L14" si="0">SUM(J5+I5)</f>
        <v>11229051.542999996</v>
      </c>
    </row>
    <row r="6" spans="1:12" ht="37.15" customHeight="1" x14ac:dyDescent="0.5">
      <c r="A6" s="1" t="s">
        <v>11</v>
      </c>
      <c r="B6" s="35">
        <v>413450.00000000012</v>
      </c>
      <c r="C6" s="35"/>
      <c r="D6" s="35">
        <v>124850.00000000004</v>
      </c>
      <c r="E6" s="35">
        <v>46150.000000000007</v>
      </c>
      <c r="F6" s="35"/>
      <c r="G6" s="35"/>
      <c r="H6" s="35"/>
      <c r="I6" s="35">
        <v>76450.000000000015</v>
      </c>
      <c r="J6" s="35">
        <v>660900.00000000012</v>
      </c>
      <c r="K6" s="35">
        <v>335700.00000000006</v>
      </c>
      <c r="L6" s="36">
        <f t="shared" si="0"/>
        <v>737350.00000000012</v>
      </c>
    </row>
    <row r="7" spans="1:12" ht="37.15" customHeight="1" x14ac:dyDescent="0.5">
      <c r="A7" s="1" t="s">
        <v>13</v>
      </c>
      <c r="B7" s="35">
        <v>116022.89999999998</v>
      </c>
      <c r="C7" s="35">
        <v>686864.39999999979</v>
      </c>
      <c r="D7" s="35">
        <v>80273.625000000029</v>
      </c>
      <c r="E7" s="35"/>
      <c r="F7" s="35">
        <v>90128.1</v>
      </c>
      <c r="G7" s="35">
        <v>3553.5</v>
      </c>
      <c r="H7" s="35">
        <v>30.999999999999982</v>
      </c>
      <c r="I7" s="35">
        <v>9726.600000000004</v>
      </c>
      <c r="J7" s="35">
        <v>986600.12499999977</v>
      </c>
      <c r="K7" s="35">
        <v>114895.36000000002</v>
      </c>
      <c r="L7" s="36">
        <f t="shared" si="0"/>
        <v>996326.72499999974</v>
      </c>
    </row>
    <row r="8" spans="1:12" ht="37.15" customHeight="1" x14ac:dyDescent="0.5">
      <c r="A8" s="1" t="s">
        <v>14</v>
      </c>
      <c r="B8" s="35">
        <v>138030</v>
      </c>
      <c r="C8" s="35"/>
      <c r="D8" s="35">
        <v>44909.999999999993</v>
      </c>
      <c r="E8" s="35"/>
      <c r="F8" s="35"/>
      <c r="G8" s="35">
        <v>4000.0000000000005</v>
      </c>
      <c r="H8" s="35"/>
      <c r="I8" s="35">
        <v>22300</v>
      </c>
      <c r="J8" s="35">
        <v>209240</v>
      </c>
      <c r="K8" s="35">
        <v>78009.999999999985</v>
      </c>
      <c r="L8" s="36">
        <f t="shared" si="0"/>
        <v>231540</v>
      </c>
    </row>
    <row r="9" spans="1:12" ht="37.15" customHeight="1" x14ac:dyDescent="0.5">
      <c r="A9" s="1" t="s">
        <v>15</v>
      </c>
      <c r="B9" s="35">
        <v>2569346.6</v>
      </c>
      <c r="C9" s="35">
        <v>3195504.4000000018</v>
      </c>
      <c r="D9" s="35">
        <v>788251.40000000026</v>
      </c>
      <c r="E9" s="35"/>
      <c r="F9" s="35">
        <v>6365</v>
      </c>
      <c r="G9" s="35">
        <v>400.00000000000017</v>
      </c>
      <c r="H9" s="35"/>
      <c r="I9" s="35">
        <v>29571.999999999989</v>
      </c>
      <c r="J9" s="35">
        <v>6589439.4000000022</v>
      </c>
      <c r="K9" s="35">
        <v>604635.09999999986</v>
      </c>
      <c r="L9" s="36">
        <f t="shared" si="0"/>
        <v>6619011.4000000022</v>
      </c>
    </row>
    <row r="10" spans="1:12" ht="37.15" customHeight="1" x14ac:dyDescent="0.5">
      <c r="A10" s="1" t="s">
        <v>20</v>
      </c>
      <c r="B10" s="35">
        <v>247723.01000000007</v>
      </c>
      <c r="C10" s="35">
        <v>315135.47099999996</v>
      </c>
      <c r="D10" s="35">
        <v>173082.21300000008</v>
      </c>
      <c r="E10" s="35">
        <v>2182.9999999999995</v>
      </c>
      <c r="F10" s="35">
        <v>3502.7999999999997</v>
      </c>
      <c r="G10" s="35"/>
      <c r="H10" s="35">
        <v>3200.0000000000009</v>
      </c>
      <c r="I10" s="35">
        <v>47879.6</v>
      </c>
      <c r="J10" s="35">
        <v>792706.09400000016</v>
      </c>
      <c r="K10" s="35">
        <v>178553.97500000001</v>
      </c>
      <c r="L10" s="36">
        <f t="shared" si="0"/>
        <v>840585.69400000013</v>
      </c>
    </row>
    <row r="11" spans="1:12" ht="37.15" customHeight="1" x14ac:dyDescent="0.5">
      <c r="A11" s="1" t="s">
        <v>19</v>
      </c>
      <c r="B11" s="35">
        <v>1953302.3680000012</v>
      </c>
      <c r="C11" s="35">
        <v>2721378.3999999994</v>
      </c>
      <c r="D11" s="35">
        <v>873673.33500000124</v>
      </c>
      <c r="E11" s="35">
        <v>4409.9999999999982</v>
      </c>
      <c r="F11" s="35">
        <v>242138.5500000001</v>
      </c>
      <c r="G11" s="35">
        <v>2807.9999999999991</v>
      </c>
      <c r="H11" s="35">
        <v>8999.9999999999982</v>
      </c>
      <c r="I11" s="35">
        <v>215830.6999999999</v>
      </c>
      <c r="J11" s="35">
        <v>6022541.353000002</v>
      </c>
      <c r="K11" s="35">
        <v>1429550.92</v>
      </c>
      <c r="L11" s="36">
        <f t="shared" si="0"/>
        <v>6238372.0530000022</v>
      </c>
    </row>
    <row r="12" spans="1:12" ht="37.15" customHeight="1" x14ac:dyDescent="0.5">
      <c r="A12" s="1" t="s">
        <v>17</v>
      </c>
      <c r="B12" s="35">
        <v>5530071.4999999953</v>
      </c>
      <c r="C12" s="35">
        <v>6446752.0000000028</v>
      </c>
      <c r="D12" s="35">
        <v>4632946.4999999981</v>
      </c>
      <c r="E12" s="35">
        <v>6149.99999999999</v>
      </c>
      <c r="F12" s="35">
        <v>1110272.9999999998</v>
      </c>
      <c r="G12" s="35">
        <v>113869.99999999993</v>
      </c>
      <c r="H12" s="35">
        <v>538809.99999999919</v>
      </c>
      <c r="I12" s="35">
        <v>166067.00000000003</v>
      </c>
      <c r="J12" s="35">
        <v>18544939.999999996</v>
      </c>
      <c r="K12" s="35">
        <v>4932433.7029999979</v>
      </c>
      <c r="L12" s="36">
        <f t="shared" si="0"/>
        <v>18711006.999999996</v>
      </c>
    </row>
    <row r="13" spans="1:12" ht="37.15" customHeight="1" x14ac:dyDescent="0.5">
      <c r="A13" s="1" t="s">
        <v>21</v>
      </c>
      <c r="B13" s="35">
        <v>49322.500000000015</v>
      </c>
      <c r="C13" s="35">
        <v>38105.000000000022</v>
      </c>
      <c r="D13" s="35">
        <v>11093.000000000004</v>
      </c>
      <c r="E13" s="35"/>
      <c r="F13" s="35">
        <v>84892</v>
      </c>
      <c r="G13" s="35"/>
      <c r="H13" s="35"/>
      <c r="I13" s="35">
        <v>5100</v>
      </c>
      <c r="J13" s="35">
        <v>188512.50000000003</v>
      </c>
      <c r="K13" s="35">
        <v>43810.600000000006</v>
      </c>
      <c r="L13" s="36">
        <f t="shared" si="0"/>
        <v>193612.50000000003</v>
      </c>
    </row>
    <row r="14" spans="1:12" ht="37.15" customHeight="1" thickBot="1" x14ac:dyDescent="0.55000000000000004">
      <c r="A14" s="10" t="s">
        <v>92</v>
      </c>
      <c r="B14" s="37">
        <v>14955713.393000016</v>
      </c>
      <c r="C14" s="37">
        <v>16690819.363999974</v>
      </c>
      <c r="D14" s="37">
        <v>8206581.7579999883</v>
      </c>
      <c r="E14" s="37">
        <v>58892.999999999993</v>
      </c>
      <c r="F14" s="37">
        <v>1540199.4500000014</v>
      </c>
      <c r="G14" s="37">
        <v>815921.95000000054</v>
      </c>
      <c r="H14" s="37">
        <v>1082822.800000001</v>
      </c>
      <c r="I14" s="37">
        <v>1222952.5999999999</v>
      </c>
      <c r="J14" s="37">
        <v>44573904.31499999</v>
      </c>
      <c r="K14" s="37">
        <v>10051832.047999997</v>
      </c>
      <c r="L14" s="38">
        <f t="shared" si="0"/>
        <v>45796856.914999992</v>
      </c>
    </row>
  </sheetData>
  <mergeCells count="2">
    <mergeCell ref="B1:L1"/>
    <mergeCell ref="A2:B2"/>
  </mergeCells>
  <printOptions horizontalCentered="1"/>
  <pageMargins left="0.11811023622047245" right="0" top="0.23622047244094491" bottom="3.937007874015748E-2" header="0.15748031496062992" footer="0"/>
  <pageSetup paperSize="9" orientation="landscape" r:id="rId1"/>
  <headerFooter>
    <oddFooter>&amp;C- 22 -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14"/>
  <sheetViews>
    <sheetView rightToLeft="1" topLeftCell="A4" zoomScale="80" zoomScaleNormal="80" workbookViewId="0">
      <selection activeCell="D2" sqref="D2"/>
    </sheetView>
  </sheetViews>
  <sheetFormatPr defaultColWidth="9" defaultRowHeight="21.75" x14ac:dyDescent="0.25"/>
  <cols>
    <col min="1" max="1" width="29.5703125" style="21" customWidth="1"/>
    <col min="2" max="5" width="21" style="21" customWidth="1"/>
    <col min="6" max="6" width="32.42578125" style="21" customWidth="1"/>
    <col min="7" max="9" width="21" style="21" customWidth="1"/>
    <col min="10" max="10" width="9" style="21"/>
    <col min="11" max="11" width="26.85546875" style="21" customWidth="1"/>
    <col min="12" max="13" width="18" style="21" bestFit="1" customWidth="1"/>
    <col min="14" max="14" width="14.7109375" style="21" bestFit="1" customWidth="1"/>
    <col min="15" max="15" width="18" style="21" bestFit="1" customWidth="1"/>
    <col min="16" max="16" width="12" style="21" bestFit="1" customWidth="1"/>
    <col min="17" max="16384" width="9" style="21"/>
  </cols>
  <sheetData>
    <row r="1" spans="1:16" ht="28.5" customHeight="1" x14ac:dyDescent="0.25">
      <c r="A1" s="258" t="s">
        <v>139</v>
      </c>
      <c r="B1" s="259"/>
      <c r="C1" s="259"/>
      <c r="D1" s="260"/>
      <c r="E1" s="39"/>
    </row>
    <row r="2" spans="1:16" ht="21.75" customHeight="1" thickBot="1" x14ac:dyDescent="0.3">
      <c r="A2" s="179" t="s">
        <v>156</v>
      </c>
      <c r="B2" s="39"/>
      <c r="C2" s="39"/>
      <c r="D2" s="194" t="s">
        <v>41</v>
      </c>
      <c r="E2" s="39"/>
    </row>
    <row r="3" spans="1:16" ht="39.75" customHeight="1" x14ac:dyDescent="0.25">
      <c r="A3" s="40" t="s">
        <v>110</v>
      </c>
      <c r="B3" s="41" t="s">
        <v>9</v>
      </c>
      <c r="C3" s="41" t="s">
        <v>10</v>
      </c>
      <c r="D3" s="42" t="s">
        <v>45</v>
      </c>
      <c r="E3" s="39"/>
    </row>
    <row r="4" spans="1:16" ht="39.75" customHeight="1" x14ac:dyDescent="0.25">
      <c r="A4" s="43" t="s">
        <v>46</v>
      </c>
      <c r="B4" s="44">
        <v>40663006.52100002</v>
      </c>
      <c r="C4" s="44">
        <v>14955713.393000016</v>
      </c>
      <c r="D4" s="45">
        <v>55618719.91399987</v>
      </c>
      <c r="E4" s="46"/>
      <c r="P4" s="9"/>
    </row>
    <row r="5" spans="1:16" ht="39.75" customHeight="1" x14ac:dyDescent="0.25">
      <c r="A5" s="43" t="s">
        <v>48</v>
      </c>
      <c r="B5" s="44">
        <v>36740617.126000054</v>
      </c>
      <c r="C5" s="44">
        <v>16690819.363999974</v>
      </c>
      <c r="D5" s="45">
        <v>53431436.490000002</v>
      </c>
      <c r="E5" s="46"/>
    </row>
    <row r="6" spans="1:16" ht="39.75" customHeight="1" x14ac:dyDescent="0.25">
      <c r="A6" s="43" t="s">
        <v>50</v>
      </c>
      <c r="B6" s="44">
        <v>16305621.526000012</v>
      </c>
      <c r="C6" s="44">
        <v>8206581.7579999883</v>
      </c>
      <c r="D6" s="45">
        <v>24512203.284000002</v>
      </c>
      <c r="E6" s="46"/>
    </row>
    <row r="7" spans="1:16" ht="39.75" customHeight="1" x14ac:dyDescent="0.25">
      <c r="A7" s="43" t="s">
        <v>52</v>
      </c>
      <c r="B7" s="44">
        <v>11157.5</v>
      </c>
      <c r="C7" s="44">
        <v>58892.999999999993</v>
      </c>
      <c r="D7" s="45">
        <v>70050.500000000218</v>
      </c>
      <c r="E7" s="46"/>
    </row>
    <row r="8" spans="1:16" ht="39.75" customHeight="1" x14ac:dyDescent="0.25">
      <c r="A8" s="43" t="s">
        <v>54</v>
      </c>
      <c r="B8" s="44">
        <v>1608843.8510000007</v>
      </c>
      <c r="C8" s="44">
        <v>1540199.4500000014</v>
      </c>
      <c r="D8" s="45">
        <v>3149043.3009999976</v>
      </c>
      <c r="E8" s="46"/>
    </row>
    <row r="9" spans="1:16" ht="39.75" customHeight="1" x14ac:dyDescent="0.25">
      <c r="A9" s="43" t="s">
        <v>56</v>
      </c>
      <c r="B9" s="44">
        <v>6457700.4749999959</v>
      </c>
      <c r="C9" s="44">
        <v>815921.95000000054</v>
      </c>
      <c r="D9" s="45">
        <v>7273622.4250000175</v>
      </c>
      <c r="E9" s="46"/>
    </row>
    <row r="10" spans="1:16" ht="39.75" customHeight="1" x14ac:dyDescent="0.25">
      <c r="A10" s="43" t="s">
        <v>58</v>
      </c>
      <c r="B10" s="44">
        <v>3677385.3999999994</v>
      </c>
      <c r="C10" s="44">
        <v>1082822.800000001</v>
      </c>
      <c r="D10" s="45">
        <v>4760208.1999999983</v>
      </c>
      <c r="E10" s="46"/>
    </row>
    <row r="11" spans="1:16" ht="39.75" customHeight="1" x14ac:dyDescent="0.25">
      <c r="A11" s="43" t="s">
        <v>60</v>
      </c>
      <c r="B11" s="44">
        <v>6596408.8270000238</v>
      </c>
      <c r="C11" s="44">
        <v>1222952.5999999999</v>
      </c>
      <c r="D11" s="45">
        <v>7819361.4270000178</v>
      </c>
      <c r="E11" s="46"/>
    </row>
    <row r="12" spans="1:16" ht="39.75" customHeight="1" x14ac:dyDescent="0.25">
      <c r="A12" s="43" t="s">
        <v>62</v>
      </c>
      <c r="B12" s="44">
        <v>112060741.22599989</v>
      </c>
      <c r="C12" s="44">
        <v>44573904.314999945</v>
      </c>
      <c r="D12" s="45">
        <v>156634645.54100013</v>
      </c>
      <c r="E12" s="46"/>
    </row>
    <row r="13" spans="1:16" ht="39.75" customHeight="1" x14ac:dyDescent="0.25">
      <c r="A13" s="43" t="s">
        <v>64</v>
      </c>
      <c r="B13" s="44">
        <v>29695398.290000044</v>
      </c>
      <c r="C13" s="44">
        <v>10051832.047999997</v>
      </c>
      <c r="D13" s="45">
        <v>39747230.338000014</v>
      </c>
      <c r="E13" s="46"/>
    </row>
    <row r="14" spans="1:16" ht="39.75" customHeight="1" thickBot="1" x14ac:dyDescent="0.3">
      <c r="A14" s="47" t="s">
        <v>66</v>
      </c>
      <c r="B14" s="48">
        <v>169462976.19600031</v>
      </c>
      <c r="C14" s="48">
        <v>63453888.813999988</v>
      </c>
      <c r="D14" s="49">
        <v>232916865.00999963</v>
      </c>
      <c r="E14" s="46"/>
    </row>
  </sheetData>
  <mergeCells count="1">
    <mergeCell ref="A1:D1"/>
  </mergeCells>
  <printOptions horizontalCentered="1"/>
  <pageMargins left="0.27559055118110237" right="0.19685039370078741" top="0.23622047244094491" bottom="0.51181102362204722" header="0.15748031496062992" footer="0"/>
  <pageSetup paperSize="9" orientation="landscape" r:id="rId1"/>
  <headerFooter>
    <oddFooter>&amp;C- 23 -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21"/>
  <sheetViews>
    <sheetView rightToLeft="1" topLeftCell="A4" zoomScale="80" zoomScaleNormal="80" workbookViewId="0">
      <selection activeCell="D3" sqref="D3"/>
    </sheetView>
  </sheetViews>
  <sheetFormatPr defaultColWidth="9" defaultRowHeight="21.75" x14ac:dyDescent="0.25"/>
  <cols>
    <col min="1" max="1" width="29.5703125" style="21" customWidth="1"/>
    <col min="2" max="5" width="21" style="21" customWidth="1"/>
    <col min="6" max="6" width="32.42578125" style="21" customWidth="1"/>
    <col min="7" max="9" width="21" style="21" customWidth="1"/>
    <col min="10" max="10" width="9" style="21"/>
    <col min="11" max="11" width="26.85546875" style="21" customWidth="1"/>
    <col min="12" max="13" width="18" style="21" bestFit="1" customWidth="1"/>
    <col min="14" max="14" width="14.7109375" style="21" bestFit="1" customWidth="1"/>
    <col min="15" max="15" width="18" style="21" bestFit="1" customWidth="1"/>
    <col min="16" max="16" width="12" style="21" bestFit="1" customWidth="1"/>
    <col min="17" max="16384" width="9" style="21"/>
  </cols>
  <sheetData>
    <row r="1" spans="1:12" ht="15" customHeight="1" x14ac:dyDescent="0.25">
      <c r="B1" s="50"/>
    </row>
    <row r="2" spans="1:12" ht="21.75" customHeight="1" x14ac:dyDescent="0.5">
      <c r="A2" s="261" t="s">
        <v>140</v>
      </c>
      <c r="B2" s="261"/>
      <c r="C2" s="261"/>
      <c r="D2" s="261"/>
      <c r="K2" s="51"/>
      <c r="L2" s="52"/>
    </row>
    <row r="3" spans="1:12" ht="22.5" thickBot="1" x14ac:dyDescent="0.3">
      <c r="A3" s="179" t="s">
        <v>155</v>
      </c>
      <c r="B3" s="53"/>
      <c r="C3" s="53"/>
      <c r="D3" s="195" t="s">
        <v>41</v>
      </c>
    </row>
    <row r="4" spans="1:12" ht="28.5" customHeight="1" x14ac:dyDescent="0.25">
      <c r="A4" s="40" t="s">
        <v>110</v>
      </c>
      <c r="B4" s="54" t="s">
        <v>9</v>
      </c>
      <c r="C4" s="54" t="s">
        <v>10</v>
      </c>
      <c r="D4" s="55" t="s">
        <v>45</v>
      </c>
    </row>
    <row r="5" spans="1:12" ht="27" customHeight="1" x14ac:dyDescent="0.25">
      <c r="A5" s="56" t="s">
        <v>47</v>
      </c>
      <c r="B5" s="44">
        <v>12661151.788000006</v>
      </c>
      <c r="C5" s="44">
        <v>1508041.349999998</v>
      </c>
      <c r="D5" s="45">
        <v>14169193.138</v>
      </c>
    </row>
    <row r="6" spans="1:12" ht="27" customHeight="1" x14ac:dyDescent="0.25">
      <c r="A6" s="56" t="s">
        <v>49</v>
      </c>
      <c r="B6" s="44">
        <v>20967.000000000007</v>
      </c>
      <c r="C6" s="44">
        <v>55505.000000000015</v>
      </c>
      <c r="D6" s="45">
        <v>76472</v>
      </c>
    </row>
    <row r="7" spans="1:12" ht="27" customHeight="1" x14ac:dyDescent="0.25">
      <c r="A7" s="56" t="s">
        <v>51</v>
      </c>
      <c r="B7" s="44">
        <v>13121322.021999992</v>
      </c>
      <c r="C7" s="44">
        <v>1361344.1200000008</v>
      </c>
      <c r="D7" s="45">
        <v>14482666.142000008</v>
      </c>
    </row>
    <row r="8" spans="1:12" ht="27" customHeight="1" x14ac:dyDescent="0.25">
      <c r="A8" s="56" t="s">
        <v>53</v>
      </c>
      <c r="B8" s="44">
        <v>4871356.7360000024</v>
      </c>
      <c r="C8" s="44">
        <v>861351.20000000088</v>
      </c>
      <c r="D8" s="45">
        <v>5732707.935999997</v>
      </c>
    </row>
    <row r="9" spans="1:12" ht="27" customHeight="1" x14ac:dyDescent="0.25">
      <c r="A9" s="56" t="s">
        <v>55</v>
      </c>
      <c r="B9" s="44">
        <v>12790231.055000011</v>
      </c>
      <c r="C9" s="44">
        <v>1694934.9000000001</v>
      </c>
      <c r="D9" s="45">
        <v>14485165.954999996</v>
      </c>
    </row>
    <row r="10" spans="1:12" ht="27" customHeight="1" x14ac:dyDescent="0.25">
      <c r="A10" s="56" t="s">
        <v>57</v>
      </c>
      <c r="B10" s="44">
        <v>11336308.359999992</v>
      </c>
      <c r="C10" s="44">
        <v>1649941.4600000023</v>
      </c>
      <c r="D10" s="45">
        <v>12986249.820000041</v>
      </c>
    </row>
    <row r="11" spans="1:12" ht="27" customHeight="1" x14ac:dyDescent="0.25">
      <c r="A11" s="56" t="s">
        <v>59</v>
      </c>
      <c r="B11" s="44">
        <v>6907910.4379999936</v>
      </c>
      <c r="C11" s="44">
        <v>1492228.7249999989</v>
      </c>
      <c r="D11" s="45">
        <v>8400139.1630000025</v>
      </c>
    </row>
    <row r="12" spans="1:12" ht="27" customHeight="1" x14ac:dyDescent="0.25">
      <c r="A12" s="56" t="s">
        <v>61</v>
      </c>
      <c r="B12" s="44">
        <v>19580093.354000013</v>
      </c>
      <c r="C12" s="44">
        <v>1843039.6999999983</v>
      </c>
      <c r="D12" s="45">
        <v>21423133.054000016</v>
      </c>
    </row>
    <row r="13" spans="1:12" ht="27" customHeight="1" x14ac:dyDescent="0.25">
      <c r="A13" s="56" t="s">
        <v>63</v>
      </c>
      <c r="B13" s="44">
        <v>7153833.1760000046</v>
      </c>
      <c r="C13" s="44">
        <v>885694.90000000014</v>
      </c>
      <c r="D13" s="45">
        <v>8039528.0760000022</v>
      </c>
    </row>
    <row r="14" spans="1:12" ht="27" customHeight="1" x14ac:dyDescent="0.25">
      <c r="A14" s="56" t="s">
        <v>65</v>
      </c>
      <c r="B14" s="44">
        <v>4710255.4150000019</v>
      </c>
      <c r="C14" s="44">
        <v>255577.90000000005</v>
      </c>
      <c r="D14" s="45">
        <v>4965833.3150000032</v>
      </c>
    </row>
    <row r="15" spans="1:12" ht="27" customHeight="1" x14ac:dyDescent="0.25">
      <c r="A15" s="56" t="s">
        <v>67</v>
      </c>
      <c r="B15" s="44">
        <v>5044581.7659999989</v>
      </c>
      <c r="C15" s="44">
        <v>179183.2</v>
      </c>
      <c r="D15" s="45">
        <v>5223764.9660000028</v>
      </c>
    </row>
    <row r="16" spans="1:12" ht="27" customHeight="1" x14ac:dyDescent="0.25">
      <c r="A16" s="56" t="s">
        <v>68</v>
      </c>
      <c r="B16" s="44">
        <v>6640300.5520000039</v>
      </c>
      <c r="C16" s="44">
        <v>152480.20000000007</v>
      </c>
      <c r="D16" s="45">
        <v>6792780.7519999938</v>
      </c>
    </row>
    <row r="17" spans="1:4" ht="27" customHeight="1" x14ac:dyDescent="0.25">
      <c r="A17" s="56" t="s">
        <v>69</v>
      </c>
      <c r="B17" s="44">
        <v>2502382.0249999994</v>
      </c>
      <c r="C17" s="44">
        <v>87565.7</v>
      </c>
      <c r="D17" s="45">
        <v>2589947.7249999996</v>
      </c>
    </row>
    <row r="18" spans="1:4" ht="27" customHeight="1" x14ac:dyDescent="0.25">
      <c r="A18" s="56" t="s">
        <v>70</v>
      </c>
      <c r="B18" s="44">
        <v>5860588.3729999969</v>
      </c>
      <c r="C18" s="44">
        <v>456967.4000000002</v>
      </c>
      <c r="D18" s="45">
        <v>6317555.773000014</v>
      </c>
    </row>
    <row r="19" spans="1:4" ht="27" customHeight="1" x14ac:dyDescent="0.25">
      <c r="A19" s="56" t="s">
        <v>71</v>
      </c>
      <c r="B19" s="44">
        <v>113197278.06000009</v>
      </c>
      <c r="C19" s="44">
        <v>12480195.754999988</v>
      </c>
      <c r="D19" s="45">
        <v>125677473.81499982</v>
      </c>
    </row>
    <row r="20" spans="1:4" ht="27" customHeight="1" x14ac:dyDescent="0.25">
      <c r="A20" s="56" t="s">
        <v>72</v>
      </c>
      <c r="B20" s="44">
        <v>46420444.062999979</v>
      </c>
      <c r="C20" s="44">
        <v>4539148.2910000021</v>
      </c>
      <c r="D20" s="45">
        <v>50959592.353999898</v>
      </c>
    </row>
    <row r="21" spans="1:4" ht="27" customHeight="1" thickBot="1" x14ac:dyDescent="0.3">
      <c r="A21" s="57" t="s">
        <v>73</v>
      </c>
      <c r="B21" s="48">
        <v>159617722.12299994</v>
      </c>
      <c r="C21" s="48">
        <v>17019064.046000011</v>
      </c>
      <c r="D21" s="49">
        <v>176636786.16900039</v>
      </c>
    </row>
  </sheetData>
  <mergeCells count="1">
    <mergeCell ref="A2:D2"/>
  </mergeCells>
  <printOptions horizontalCentered="1"/>
  <pageMargins left="0.27559055118110237" right="0.19685039370078741" top="0.23622047244094491" bottom="0.51181102362204722" header="0.15748031496062992" footer="0"/>
  <pageSetup paperSize="9" orientation="landscape" r:id="rId1"/>
  <headerFooter>
    <oddFooter>&amp;C- 24 -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E15"/>
  <sheetViews>
    <sheetView rightToLeft="1" topLeftCell="A7" zoomScale="80" zoomScaleNormal="80" workbookViewId="0">
      <selection activeCell="C3" sqref="C3:E3"/>
    </sheetView>
  </sheetViews>
  <sheetFormatPr defaultColWidth="9" defaultRowHeight="21.75" x14ac:dyDescent="0.5"/>
  <cols>
    <col min="1" max="1" width="9" style="11"/>
    <col min="2" max="2" width="29.140625" style="11" customWidth="1"/>
    <col min="3" max="5" width="23.7109375" style="11" customWidth="1"/>
    <col min="6" max="16384" width="9" style="11"/>
  </cols>
  <sheetData>
    <row r="2" spans="1:5" ht="30.75" customHeight="1" x14ac:dyDescent="0.5">
      <c r="A2" s="269" t="s">
        <v>141</v>
      </c>
      <c r="B2" s="269"/>
      <c r="C2" s="269"/>
      <c r="D2" s="269"/>
      <c r="E2" s="269"/>
    </row>
    <row r="3" spans="1:5" ht="30.75" customHeight="1" thickBot="1" x14ac:dyDescent="0.55000000000000004">
      <c r="A3" s="273" t="s">
        <v>154</v>
      </c>
      <c r="B3" s="273"/>
      <c r="C3" s="270" t="s">
        <v>41</v>
      </c>
      <c r="D3" s="270"/>
      <c r="E3" s="270"/>
    </row>
    <row r="4" spans="1:5" ht="36.75" customHeight="1" x14ac:dyDescent="0.5">
      <c r="A4" s="271" t="s">
        <v>97</v>
      </c>
      <c r="B4" s="272"/>
      <c r="C4" s="12" t="s">
        <v>9</v>
      </c>
      <c r="D4" s="12" t="s">
        <v>10</v>
      </c>
      <c r="E4" s="13" t="s">
        <v>44</v>
      </c>
    </row>
    <row r="5" spans="1:5" ht="36.75" customHeight="1" x14ac:dyDescent="0.5">
      <c r="A5" s="262" t="s">
        <v>98</v>
      </c>
      <c r="B5" s="14" t="s">
        <v>95</v>
      </c>
      <c r="C5" s="15">
        <v>139767577.9060002</v>
      </c>
      <c r="D5" s="15">
        <v>53402056.765999965</v>
      </c>
      <c r="E5" s="16">
        <v>193169634.67200002</v>
      </c>
    </row>
    <row r="6" spans="1:5" ht="36.75" customHeight="1" x14ac:dyDescent="0.5">
      <c r="A6" s="263"/>
      <c r="B6" s="14" t="s">
        <v>96</v>
      </c>
      <c r="C6" s="15">
        <v>113197278.06000009</v>
      </c>
      <c r="D6" s="15">
        <v>12480195.754999988</v>
      </c>
      <c r="E6" s="16">
        <v>125677473.81499982</v>
      </c>
    </row>
    <row r="7" spans="1:5" ht="36.75" customHeight="1" x14ac:dyDescent="0.5">
      <c r="A7" s="264"/>
      <c r="B7" s="14" t="s">
        <v>79</v>
      </c>
      <c r="C7" s="17">
        <v>252964855.96600029</v>
      </c>
      <c r="D7" s="17">
        <v>65882252.520999998</v>
      </c>
      <c r="E7" s="18">
        <v>318847108.48700023</v>
      </c>
    </row>
    <row r="8" spans="1:5" ht="36.75" customHeight="1" x14ac:dyDescent="0.5">
      <c r="A8" s="262" t="s">
        <v>99</v>
      </c>
      <c r="B8" s="14" t="s">
        <v>80</v>
      </c>
      <c r="C8" s="15">
        <v>66005238833.537926</v>
      </c>
      <c r="D8" s="15">
        <v>115001658203.41104</v>
      </c>
      <c r="E8" s="16">
        <v>181006897036.94891</v>
      </c>
    </row>
    <row r="9" spans="1:5" ht="36.75" customHeight="1" x14ac:dyDescent="0.5">
      <c r="A9" s="263"/>
      <c r="B9" s="14" t="s">
        <v>81</v>
      </c>
      <c r="C9" s="15">
        <v>22109949.928000003</v>
      </c>
      <c r="D9" s="15">
        <v>1609820.7579999981</v>
      </c>
      <c r="E9" s="16">
        <v>23719770.686000019</v>
      </c>
    </row>
    <row r="10" spans="1:5" ht="36.75" customHeight="1" x14ac:dyDescent="0.5">
      <c r="A10" s="263"/>
      <c r="B10" s="14" t="s">
        <v>82</v>
      </c>
      <c r="C10" s="15">
        <v>29695398.290000044</v>
      </c>
      <c r="D10" s="15">
        <v>10051832.047999997</v>
      </c>
      <c r="E10" s="16">
        <v>39747230.338000014</v>
      </c>
    </row>
    <row r="11" spans="1:5" ht="36.75" customHeight="1" x14ac:dyDescent="0.5">
      <c r="A11" s="263"/>
      <c r="B11" s="14" t="s">
        <v>83</v>
      </c>
      <c r="C11" s="15">
        <v>46420444.062999979</v>
      </c>
      <c r="D11" s="15">
        <v>4539148.2910000021</v>
      </c>
      <c r="E11" s="16">
        <v>50959592.353999898</v>
      </c>
    </row>
    <row r="12" spans="1:5" ht="36.75" customHeight="1" x14ac:dyDescent="0.5">
      <c r="A12" s="263"/>
      <c r="B12" s="14" t="s">
        <v>84</v>
      </c>
      <c r="C12" s="15">
        <v>66001049201.403816</v>
      </c>
      <c r="D12" s="15">
        <v>115000222804.72989</v>
      </c>
      <c r="E12" s="16">
        <v>181001272006.13312</v>
      </c>
    </row>
    <row r="13" spans="1:5" ht="36.75" customHeight="1" x14ac:dyDescent="0.5">
      <c r="A13" s="264"/>
      <c r="B13" s="14" t="s">
        <v>85</v>
      </c>
      <c r="C13" s="17">
        <v>132104513827.22275</v>
      </c>
      <c r="D13" s="17">
        <v>230018081809.23792</v>
      </c>
      <c r="E13" s="18">
        <v>362122595636.46008</v>
      </c>
    </row>
    <row r="14" spans="1:5" ht="36.75" customHeight="1" x14ac:dyDescent="0.5">
      <c r="A14" s="265" t="s">
        <v>100</v>
      </c>
      <c r="B14" s="266"/>
      <c r="C14" s="15">
        <v>1869655.0079999994</v>
      </c>
      <c r="D14" s="15">
        <v>7615516.2089999933</v>
      </c>
      <c r="E14" s="16">
        <v>9485171.2170000114</v>
      </c>
    </row>
    <row r="15" spans="1:5" ht="36.75" customHeight="1" thickBot="1" x14ac:dyDescent="0.55000000000000004">
      <c r="A15" s="267" t="s">
        <v>101</v>
      </c>
      <c r="B15" s="268"/>
      <c r="C15" s="19">
        <v>132357478683.18875</v>
      </c>
      <c r="D15" s="19">
        <v>230083964061.75891</v>
      </c>
      <c r="E15" s="20">
        <v>362441442744.94708</v>
      </c>
    </row>
  </sheetData>
  <mergeCells count="8">
    <mergeCell ref="A8:A13"/>
    <mergeCell ref="A14:B14"/>
    <mergeCell ref="A15:B15"/>
    <mergeCell ref="A2:E2"/>
    <mergeCell ref="C3:E3"/>
    <mergeCell ref="A4:B4"/>
    <mergeCell ref="A5:A7"/>
    <mergeCell ref="A3:B3"/>
  </mergeCells>
  <printOptions horizontalCentered="1"/>
  <pageMargins left="0.27559055118110237" right="0.39370078740157483" top="0.23622047244094491" bottom="0.47244094488188981" header="0.15748031496062992" footer="0.39370078740157483"/>
  <pageSetup paperSize="9" orientation="landscape" r:id="rId1"/>
  <headerFooter>
    <oddFooter>&amp;C- 25 -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G15"/>
  <sheetViews>
    <sheetView rightToLeft="1" zoomScale="80" zoomScaleNormal="80" workbookViewId="0">
      <selection activeCell="E13" sqref="E13"/>
    </sheetView>
  </sheetViews>
  <sheetFormatPr defaultColWidth="9.140625" defaultRowHeight="21.75" x14ac:dyDescent="0.5"/>
  <cols>
    <col min="1" max="1" width="25.5703125" style="3" customWidth="1"/>
    <col min="2" max="5" width="15.42578125" style="3" customWidth="1"/>
    <col min="6" max="6" width="21" style="3" customWidth="1"/>
    <col min="7" max="7" width="10.140625" style="3" bestFit="1" customWidth="1"/>
    <col min="8" max="16384" width="9.140625" style="3"/>
  </cols>
  <sheetData>
    <row r="2" spans="1:7" ht="34.5" customHeight="1" x14ac:dyDescent="0.5">
      <c r="A2" s="274" t="s">
        <v>78</v>
      </c>
      <c r="B2" s="274"/>
      <c r="C2" s="274"/>
      <c r="D2" s="274"/>
      <c r="E2" s="274"/>
      <c r="F2" s="274"/>
      <c r="G2" s="2"/>
    </row>
    <row r="3" spans="1:7" ht="27" customHeight="1" x14ac:dyDescent="0.5">
      <c r="A3" s="4"/>
      <c r="B3" s="4"/>
      <c r="C3" s="4"/>
      <c r="D3" s="275" t="s">
        <v>74</v>
      </c>
      <c r="E3" s="275"/>
      <c r="F3" s="275"/>
      <c r="G3" s="2"/>
    </row>
    <row r="4" spans="1:7" ht="37.5" customHeight="1" x14ac:dyDescent="0.5">
      <c r="A4" s="5" t="s">
        <v>111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45</v>
      </c>
      <c r="G4" s="2"/>
    </row>
    <row r="5" spans="1:7" ht="35.450000000000003" customHeight="1" x14ac:dyDescent="0.5">
      <c r="A5" s="5" t="s">
        <v>46</v>
      </c>
      <c r="B5" s="6">
        <v>21360694.773000009</v>
      </c>
      <c r="C5" s="6">
        <v>1113853.8730000001</v>
      </c>
      <c r="D5" s="6">
        <v>8789762.6390000097</v>
      </c>
      <c r="E5" s="6">
        <v>97869.479999999938</v>
      </c>
      <c r="F5" s="6">
        <v>31362180.76500009</v>
      </c>
      <c r="G5" s="7"/>
    </row>
    <row r="6" spans="1:7" ht="35.450000000000003" customHeight="1" x14ac:dyDescent="0.5">
      <c r="A6" s="5" t="s">
        <v>48</v>
      </c>
      <c r="B6" s="6">
        <v>23552768.445999991</v>
      </c>
      <c r="C6" s="6">
        <v>926438.99499999988</v>
      </c>
      <c r="D6" s="6">
        <v>8397062.6400000025</v>
      </c>
      <c r="E6" s="6">
        <v>187926.3060000001</v>
      </c>
      <c r="F6" s="6">
        <v>33064196.387000065</v>
      </c>
      <c r="G6" s="2"/>
    </row>
    <row r="7" spans="1:7" ht="35.450000000000003" customHeight="1" x14ac:dyDescent="0.5">
      <c r="A7" s="5" t="s">
        <v>50</v>
      </c>
      <c r="B7" s="6">
        <v>9870872.924999997</v>
      </c>
      <c r="C7" s="6">
        <v>409911.69999999984</v>
      </c>
      <c r="D7" s="6">
        <v>5289603.6870000027</v>
      </c>
      <c r="E7" s="6">
        <v>44783.325000000026</v>
      </c>
      <c r="F7" s="6">
        <v>15615171.637000043</v>
      </c>
      <c r="G7" s="2"/>
    </row>
    <row r="8" spans="1:7" ht="35.450000000000003" customHeight="1" x14ac:dyDescent="0.5">
      <c r="A8" s="5" t="s">
        <v>52</v>
      </c>
      <c r="B8" s="6">
        <v>69615.500000000116</v>
      </c>
      <c r="C8" s="6">
        <v>0</v>
      </c>
      <c r="D8" s="6">
        <v>0</v>
      </c>
      <c r="E8" s="6">
        <v>0</v>
      </c>
      <c r="F8" s="6">
        <v>69615.500000000175</v>
      </c>
      <c r="G8" s="2"/>
    </row>
    <row r="9" spans="1:7" ht="35.450000000000003" customHeight="1" x14ac:dyDescent="0.5">
      <c r="A9" s="5" t="s">
        <v>54</v>
      </c>
      <c r="B9" s="6">
        <v>1939564.3250000007</v>
      </c>
      <c r="C9" s="6">
        <v>2158.826</v>
      </c>
      <c r="D9" s="6">
        <v>899229.24999999977</v>
      </c>
      <c r="E9" s="6">
        <v>4960.0000000000009</v>
      </c>
      <c r="F9" s="6">
        <v>2845912.4010000015</v>
      </c>
      <c r="G9" s="2"/>
    </row>
    <row r="10" spans="1:7" ht="35.450000000000003" customHeight="1" x14ac:dyDescent="0.5">
      <c r="A10" s="5" t="s">
        <v>56</v>
      </c>
      <c r="B10" s="6">
        <v>935782.25000000035</v>
      </c>
      <c r="C10" s="6">
        <v>13091.050000000003</v>
      </c>
      <c r="D10" s="6">
        <v>479966.84999999957</v>
      </c>
      <c r="E10" s="6">
        <v>3684.4999999999991</v>
      </c>
      <c r="F10" s="6">
        <v>1432524.649999999</v>
      </c>
      <c r="G10" s="2"/>
    </row>
    <row r="11" spans="1:7" ht="35.450000000000003" customHeight="1" x14ac:dyDescent="0.5">
      <c r="A11" s="5" t="s">
        <v>58</v>
      </c>
      <c r="B11" s="6">
        <v>2791593.9499999983</v>
      </c>
      <c r="C11" s="6">
        <v>0</v>
      </c>
      <c r="D11" s="6">
        <v>1389677.6250000002</v>
      </c>
      <c r="E11" s="6">
        <v>1675</v>
      </c>
      <c r="F11" s="6">
        <v>4182946.5750000058</v>
      </c>
      <c r="G11" s="2"/>
    </row>
    <row r="12" spans="1:7" ht="35.450000000000003" customHeight="1" x14ac:dyDescent="0.5">
      <c r="A12" s="5" t="s">
        <v>60</v>
      </c>
      <c r="B12" s="6">
        <v>2764086.1169999857</v>
      </c>
      <c r="C12" s="6">
        <v>151706.6</v>
      </c>
      <c r="D12" s="6">
        <v>888805.98599999934</v>
      </c>
      <c r="E12" s="6">
        <v>3265.9250000000002</v>
      </c>
      <c r="F12" s="6">
        <v>3807864.6279999972</v>
      </c>
      <c r="G12" s="2"/>
    </row>
    <row r="13" spans="1:7" ht="35.450000000000003" customHeight="1" x14ac:dyDescent="0.5">
      <c r="A13" s="5" t="s">
        <v>62</v>
      </c>
      <c r="B13" s="6">
        <v>81122033.363000333</v>
      </c>
      <c r="C13" s="6">
        <v>3362112.6190000004</v>
      </c>
      <c r="D13" s="6">
        <v>31105178.957999989</v>
      </c>
      <c r="E13" s="6">
        <v>380830.71099999972</v>
      </c>
      <c r="F13" s="6">
        <v>115970155.65100005</v>
      </c>
      <c r="G13" s="2"/>
    </row>
    <row r="14" spans="1:7" ht="35.450000000000003" customHeight="1" x14ac:dyDescent="0.5">
      <c r="A14" s="5" t="s">
        <v>64</v>
      </c>
      <c r="B14" s="6">
        <v>16532628.507999999</v>
      </c>
      <c r="C14" s="6">
        <v>569295.64799999993</v>
      </c>
      <c r="D14" s="6">
        <v>7496609.5239999993</v>
      </c>
      <c r="E14" s="6">
        <v>66385.807000000015</v>
      </c>
      <c r="F14" s="6">
        <v>24664919.487000033</v>
      </c>
      <c r="G14" s="2"/>
    </row>
    <row r="15" spans="1:7" ht="35.450000000000003" customHeight="1" x14ac:dyDescent="0.5">
      <c r="A15" s="5" t="s">
        <v>66</v>
      </c>
      <c r="B15" s="8">
        <v>97654661.870999664</v>
      </c>
      <c r="C15" s="8">
        <v>3931408.2669999986</v>
      </c>
      <c r="D15" s="8">
        <v>38601788.482000075</v>
      </c>
      <c r="E15" s="8">
        <v>447216.51799999987</v>
      </c>
      <c r="F15" s="8">
        <v>140635075.13799971</v>
      </c>
      <c r="G15" s="2"/>
    </row>
  </sheetData>
  <mergeCells count="2">
    <mergeCell ref="A2:F2"/>
    <mergeCell ref="D3:F3"/>
  </mergeCells>
  <printOptions horizontalCentered="1"/>
  <pageMargins left="0.27559055118110237" right="0.14000000000000001" top="0.23622047244094491" bottom="0.74" header="0.15748031496062992" footer="0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A1:R41"/>
  <sheetViews>
    <sheetView rightToLeft="1" zoomScale="80" zoomScaleNormal="80" workbookViewId="0">
      <selection activeCell="G9" sqref="G9"/>
    </sheetView>
  </sheetViews>
  <sheetFormatPr defaultColWidth="9" defaultRowHeight="21.75" x14ac:dyDescent="0.5"/>
  <cols>
    <col min="1" max="1" width="7.7109375" style="9" bestFit="1" customWidth="1"/>
    <col min="2" max="2" width="9.5703125" style="11" bestFit="1" customWidth="1"/>
    <col min="3" max="3" width="7.42578125" style="11" bestFit="1" customWidth="1"/>
    <col min="4" max="4" width="9.5703125" style="11" bestFit="1" customWidth="1"/>
    <col min="5" max="5" width="8.7109375" style="11" bestFit="1" customWidth="1"/>
    <col min="6" max="7" width="9.5703125" style="11" bestFit="1" customWidth="1"/>
    <col min="8" max="8" width="8.7109375" style="11" bestFit="1" customWidth="1"/>
    <col min="9" max="9" width="9.5703125" style="11" bestFit="1" customWidth="1"/>
    <col min="10" max="15" width="8.7109375" style="11" bestFit="1" customWidth="1"/>
    <col min="16" max="16" width="10.5703125" style="11" bestFit="1" customWidth="1"/>
    <col min="17" max="17" width="9.5703125" style="11" bestFit="1" customWidth="1"/>
    <col min="18" max="18" width="10.5703125" style="11" bestFit="1" customWidth="1"/>
    <col min="19" max="16384" width="9" style="11"/>
  </cols>
  <sheetData>
    <row r="1" spans="1:18" ht="24.6" customHeight="1" x14ac:dyDescent="0.5">
      <c r="A1" s="277" t="s">
        <v>91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18" ht="22.15" customHeight="1" thickBot="1" x14ac:dyDescent="0.55000000000000004">
      <c r="A2" s="11"/>
      <c r="E2" s="135"/>
      <c r="F2" s="135"/>
      <c r="G2" s="21"/>
      <c r="H2" s="21"/>
      <c r="I2" s="21"/>
      <c r="J2" s="21"/>
      <c r="K2" s="135"/>
      <c r="L2" s="135"/>
      <c r="M2" s="135"/>
      <c r="N2" s="135"/>
      <c r="O2" s="276" t="s">
        <v>74</v>
      </c>
      <c r="P2" s="276"/>
      <c r="Q2" s="276"/>
      <c r="R2" s="276"/>
    </row>
    <row r="3" spans="1:18" s="25" customFormat="1" ht="75.75" customHeight="1" x14ac:dyDescent="0.25">
      <c r="A3" s="22" t="s">
        <v>40</v>
      </c>
      <c r="B3" s="23" t="s">
        <v>112</v>
      </c>
      <c r="C3" s="23" t="s">
        <v>113</v>
      </c>
      <c r="D3" s="23" t="s">
        <v>114</v>
      </c>
      <c r="E3" s="23" t="s">
        <v>115</v>
      </c>
      <c r="F3" s="23" t="s">
        <v>116</v>
      </c>
      <c r="G3" s="23" t="s">
        <v>117</v>
      </c>
      <c r="H3" s="23" t="s">
        <v>59</v>
      </c>
      <c r="I3" s="23" t="s">
        <v>118</v>
      </c>
      <c r="J3" s="23" t="s">
        <v>63</v>
      </c>
      <c r="K3" s="23" t="s">
        <v>65</v>
      </c>
      <c r="L3" s="23" t="s">
        <v>119</v>
      </c>
      <c r="M3" s="23" t="s">
        <v>68</v>
      </c>
      <c r="N3" s="23" t="s">
        <v>69</v>
      </c>
      <c r="O3" s="23" t="s">
        <v>70</v>
      </c>
      <c r="P3" s="23" t="s">
        <v>71</v>
      </c>
      <c r="Q3" s="23" t="s">
        <v>121</v>
      </c>
      <c r="R3" s="24" t="s">
        <v>120</v>
      </c>
    </row>
    <row r="4" spans="1:18" ht="38.25" customHeight="1" x14ac:dyDescent="0.5">
      <c r="A4" s="1" t="s">
        <v>8</v>
      </c>
      <c r="B4" s="26">
        <v>68323.213000000003</v>
      </c>
      <c r="C4" s="26">
        <v>0</v>
      </c>
      <c r="D4" s="26">
        <v>41275.747000000025</v>
      </c>
      <c r="E4" s="26">
        <v>23845.261000000002</v>
      </c>
      <c r="F4" s="26">
        <v>90207.604999999996</v>
      </c>
      <c r="G4" s="26">
        <v>63927.00999999998</v>
      </c>
      <c r="H4" s="26">
        <v>34911.767</v>
      </c>
      <c r="I4" s="26">
        <v>73178.876000000004</v>
      </c>
      <c r="J4" s="26">
        <v>35101.973000000013</v>
      </c>
      <c r="K4" s="26">
        <v>25076.989999999998</v>
      </c>
      <c r="L4" s="26">
        <v>28790.616000000005</v>
      </c>
      <c r="M4" s="26">
        <v>31598.842000000001</v>
      </c>
      <c r="N4" s="26">
        <v>23982.474999999999</v>
      </c>
      <c r="O4" s="26">
        <v>35453.412000000011</v>
      </c>
      <c r="P4" s="26">
        <v>575673.78700000001</v>
      </c>
      <c r="Q4" s="26">
        <v>262131.03</v>
      </c>
      <c r="R4" s="27">
        <v>837804.81700000004</v>
      </c>
    </row>
    <row r="5" spans="1:18" ht="38.25" customHeight="1" x14ac:dyDescent="0.5">
      <c r="A5" s="97" t="s">
        <v>12</v>
      </c>
      <c r="B5" s="26">
        <v>11627836.000000004</v>
      </c>
      <c r="C5" s="26">
        <v>0</v>
      </c>
      <c r="D5" s="26">
        <v>12101430.699999992</v>
      </c>
      <c r="E5" s="26">
        <v>4462034.0749999983</v>
      </c>
      <c r="F5" s="26">
        <v>11521745.800000004</v>
      </c>
      <c r="G5" s="26">
        <v>9861608.3000000045</v>
      </c>
      <c r="H5" s="26">
        <v>5548678.1499999957</v>
      </c>
      <c r="I5" s="26">
        <v>9577464.4699999969</v>
      </c>
      <c r="J5" s="26">
        <v>6428520.8999999948</v>
      </c>
      <c r="K5" s="26">
        <v>4593075.2250000024</v>
      </c>
      <c r="L5" s="26">
        <v>5005986.1500000004</v>
      </c>
      <c r="M5" s="26">
        <v>6604287.7099999944</v>
      </c>
      <c r="N5" s="26">
        <v>2478399.5499999993</v>
      </c>
      <c r="O5" s="26">
        <v>5064545.3610000042</v>
      </c>
      <c r="P5" s="26">
        <v>94875612.391000047</v>
      </c>
      <c r="Q5" s="26">
        <v>42154259.475000024</v>
      </c>
      <c r="R5" s="27">
        <v>137029871.86600018</v>
      </c>
    </row>
    <row r="6" spans="1:18" ht="38.25" customHeight="1" x14ac:dyDescent="0.5">
      <c r="A6" s="1" t="s">
        <v>11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/>
    </row>
    <row r="7" spans="1:18" ht="38.25" customHeight="1" x14ac:dyDescent="0.5">
      <c r="A7" s="1" t="s">
        <v>13</v>
      </c>
      <c r="B7" s="26">
        <v>68822.700000000012</v>
      </c>
      <c r="C7" s="26">
        <v>8392</v>
      </c>
      <c r="D7" s="26">
        <v>63046.6</v>
      </c>
      <c r="E7" s="26">
        <v>21879.300000000003</v>
      </c>
      <c r="F7" s="26">
        <v>32759.499999999996</v>
      </c>
      <c r="G7" s="26">
        <v>45504.299999999988</v>
      </c>
      <c r="H7" s="26">
        <v>64336.9</v>
      </c>
      <c r="I7" s="26">
        <v>307859.7</v>
      </c>
      <c r="J7" s="26">
        <v>51900.200000000012</v>
      </c>
      <c r="K7" s="26">
        <v>5373.1999999999989</v>
      </c>
      <c r="L7" s="26">
        <v>5455</v>
      </c>
      <c r="M7" s="26">
        <v>3740</v>
      </c>
      <c r="N7" s="26">
        <v>0</v>
      </c>
      <c r="O7" s="26">
        <v>8110.0000000000018</v>
      </c>
      <c r="P7" s="26">
        <v>687179.4</v>
      </c>
      <c r="Q7" s="26">
        <v>148302.20299999998</v>
      </c>
      <c r="R7" s="27">
        <v>835481.60299999965</v>
      </c>
    </row>
    <row r="8" spans="1:18" ht="38.25" customHeight="1" x14ac:dyDescent="0.5">
      <c r="A8" s="1" t="s">
        <v>14</v>
      </c>
      <c r="B8" s="26">
        <v>53549.999999999993</v>
      </c>
      <c r="C8" s="26">
        <v>4000</v>
      </c>
      <c r="D8" s="26">
        <v>113000</v>
      </c>
      <c r="E8" s="26">
        <v>21700</v>
      </c>
      <c r="F8" s="26">
        <v>41350</v>
      </c>
      <c r="G8" s="26">
        <v>24949.999999999993</v>
      </c>
      <c r="H8" s="26">
        <v>35255</v>
      </c>
      <c r="I8" s="26">
        <v>48450</v>
      </c>
      <c r="J8" s="26">
        <v>11999.999999999998</v>
      </c>
      <c r="K8" s="26">
        <v>2800</v>
      </c>
      <c r="L8" s="26">
        <v>0</v>
      </c>
      <c r="M8" s="26">
        <v>0</v>
      </c>
      <c r="N8" s="26">
        <v>0</v>
      </c>
      <c r="O8" s="26">
        <v>158900.00000000003</v>
      </c>
      <c r="P8" s="26">
        <v>515955</v>
      </c>
      <c r="Q8" s="26">
        <v>148340.00000000003</v>
      </c>
      <c r="R8" s="27">
        <v>664294.99999999988</v>
      </c>
    </row>
    <row r="9" spans="1:18" ht="38.25" customHeight="1" x14ac:dyDescent="0.5">
      <c r="A9" s="1" t="s">
        <v>15</v>
      </c>
      <c r="B9" s="26">
        <v>19075.5</v>
      </c>
      <c r="C9" s="26">
        <v>0</v>
      </c>
      <c r="D9" s="26">
        <v>18489.5</v>
      </c>
      <c r="E9" s="26">
        <v>30075</v>
      </c>
      <c r="F9" s="26">
        <v>32796</v>
      </c>
      <c r="G9" s="26">
        <v>38098</v>
      </c>
      <c r="H9" s="26">
        <v>19887</v>
      </c>
      <c r="I9" s="26">
        <v>64898.999999999993</v>
      </c>
      <c r="J9" s="26">
        <v>8710.4999999999982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228026.5</v>
      </c>
      <c r="Q9" s="26">
        <v>41667.299999999996</v>
      </c>
      <c r="R9" s="27">
        <v>269693.8</v>
      </c>
    </row>
    <row r="10" spans="1:18" ht="38.25" customHeight="1" x14ac:dyDescent="0.5">
      <c r="A10" s="1" t="s">
        <v>20</v>
      </c>
      <c r="B10" s="26">
        <v>20500</v>
      </c>
      <c r="C10" s="26">
        <v>5000</v>
      </c>
      <c r="D10" s="26">
        <v>20499.999999999996</v>
      </c>
      <c r="E10" s="26">
        <v>2820</v>
      </c>
      <c r="F10" s="26">
        <v>6168</v>
      </c>
      <c r="G10" s="26">
        <v>6560.0000000000009</v>
      </c>
      <c r="H10" s="26">
        <v>20770.875</v>
      </c>
      <c r="I10" s="26">
        <v>28990.000000000004</v>
      </c>
      <c r="J10" s="26">
        <v>3690.0000000000005</v>
      </c>
      <c r="K10" s="26">
        <v>0</v>
      </c>
      <c r="L10" s="26">
        <v>0</v>
      </c>
      <c r="M10" s="26">
        <v>0</v>
      </c>
      <c r="N10" s="26">
        <v>0</v>
      </c>
      <c r="O10" s="26">
        <v>17622</v>
      </c>
      <c r="P10" s="26">
        <v>132620.875</v>
      </c>
      <c r="Q10" s="26">
        <v>41974.19999999999</v>
      </c>
      <c r="R10" s="27">
        <v>174595.07499999998</v>
      </c>
    </row>
    <row r="11" spans="1:18" ht="38.25" customHeight="1" x14ac:dyDescent="0.5">
      <c r="A11" s="1" t="s">
        <v>19</v>
      </c>
      <c r="B11" s="26">
        <v>538659.37499999988</v>
      </c>
      <c r="C11" s="26">
        <v>74.999999999999986</v>
      </c>
      <c r="D11" s="26">
        <v>333339.47500000033</v>
      </c>
      <c r="E11" s="26">
        <v>213998.09999999992</v>
      </c>
      <c r="F11" s="26">
        <v>566464.15</v>
      </c>
      <c r="G11" s="26">
        <v>452860.75000000017</v>
      </c>
      <c r="H11" s="26">
        <v>560805.74599999981</v>
      </c>
      <c r="I11" s="26">
        <v>8938621.3080000039</v>
      </c>
      <c r="J11" s="26">
        <v>292369.59999999992</v>
      </c>
      <c r="K11" s="26">
        <v>26060</v>
      </c>
      <c r="L11" s="26">
        <v>1050</v>
      </c>
      <c r="M11" s="26">
        <v>25</v>
      </c>
      <c r="N11" s="26">
        <v>0</v>
      </c>
      <c r="O11" s="26">
        <v>347557.59999999986</v>
      </c>
      <c r="P11" s="26">
        <v>12271886.104000015</v>
      </c>
      <c r="Q11" s="26">
        <v>1930651.3549999995</v>
      </c>
      <c r="R11" s="27">
        <v>14202537.458999993</v>
      </c>
    </row>
    <row r="12" spans="1:18" ht="38.25" customHeight="1" x14ac:dyDescent="0.5">
      <c r="A12" s="1" t="s">
        <v>17</v>
      </c>
      <c r="B12" s="26">
        <v>264385.00000000006</v>
      </c>
      <c r="C12" s="26">
        <v>3500</v>
      </c>
      <c r="D12" s="26">
        <v>430239.99999999994</v>
      </c>
      <c r="E12" s="26">
        <v>95005</v>
      </c>
      <c r="F12" s="26">
        <v>498739.99999999994</v>
      </c>
      <c r="G12" s="26">
        <v>842799.99999999988</v>
      </c>
      <c r="H12" s="26">
        <v>623264.99999999988</v>
      </c>
      <c r="I12" s="26">
        <v>540630</v>
      </c>
      <c r="J12" s="26">
        <v>321540.00299999991</v>
      </c>
      <c r="K12" s="26">
        <v>57870.000000000007</v>
      </c>
      <c r="L12" s="26">
        <v>3300</v>
      </c>
      <c r="M12" s="26">
        <v>649</v>
      </c>
      <c r="N12" s="26">
        <v>0</v>
      </c>
      <c r="O12" s="26">
        <v>228400</v>
      </c>
      <c r="P12" s="26">
        <v>3910324.0030000019</v>
      </c>
      <c r="Q12" s="26">
        <v>1693118.4999999991</v>
      </c>
      <c r="R12" s="27">
        <v>5603442.5029999986</v>
      </c>
    </row>
    <row r="13" spans="1:18" ht="38.25" customHeight="1" thickBot="1" x14ac:dyDescent="0.55000000000000004">
      <c r="A13" s="10" t="s">
        <v>92</v>
      </c>
      <c r="B13" s="28">
        <v>12661151.788000006</v>
      </c>
      <c r="C13" s="28">
        <v>20967.000000000007</v>
      </c>
      <c r="D13" s="28">
        <v>13121322.021999992</v>
      </c>
      <c r="E13" s="28">
        <v>4871356.7360000024</v>
      </c>
      <c r="F13" s="28">
        <v>12790231.055000011</v>
      </c>
      <c r="G13" s="28">
        <v>11336308.359999992</v>
      </c>
      <c r="H13" s="28">
        <v>6907910.4379999936</v>
      </c>
      <c r="I13" s="28">
        <v>19580093.354000013</v>
      </c>
      <c r="J13" s="28">
        <v>7153833.1760000046</v>
      </c>
      <c r="K13" s="28">
        <v>4710255.4150000019</v>
      </c>
      <c r="L13" s="28">
        <v>5044581.7659999989</v>
      </c>
      <c r="M13" s="28">
        <v>6640300.5520000039</v>
      </c>
      <c r="N13" s="28">
        <v>2502382.0249999994</v>
      </c>
      <c r="O13" s="28">
        <v>5860588.3729999969</v>
      </c>
      <c r="P13" s="28">
        <v>113197278.06000009</v>
      </c>
      <c r="Q13" s="28">
        <v>46420444.062999979</v>
      </c>
      <c r="R13" s="29">
        <v>159617722.12299994</v>
      </c>
    </row>
    <row r="14" spans="1:18" ht="24.6" customHeight="1" x14ac:dyDescent="0.5">
      <c r="A14" s="278" t="s">
        <v>90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</row>
    <row r="15" spans="1:18" ht="22.15" customHeight="1" thickBot="1" x14ac:dyDescent="0.55000000000000004">
      <c r="A15" s="11"/>
      <c r="E15" s="135"/>
      <c r="F15" s="135"/>
      <c r="G15" s="21"/>
      <c r="H15" s="21"/>
      <c r="I15" s="21"/>
      <c r="J15" s="21"/>
      <c r="K15" s="135"/>
      <c r="L15" s="135"/>
      <c r="M15" s="135"/>
      <c r="N15" s="135"/>
      <c r="O15" s="276" t="s">
        <v>74</v>
      </c>
      <c r="P15" s="276"/>
      <c r="Q15" s="276"/>
      <c r="R15" s="276"/>
    </row>
    <row r="16" spans="1:18" s="25" customFormat="1" ht="75.75" customHeight="1" x14ac:dyDescent="0.25">
      <c r="A16" s="22" t="s">
        <v>40</v>
      </c>
      <c r="B16" s="23" t="s">
        <v>112</v>
      </c>
      <c r="C16" s="23" t="s">
        <v>113</v>
      </c>
      <c r="D16" s="23" t="s">
        <v>114</v>
      </c>
      <c r="E16" s="23" t="s">
        <v>115</v>
      </c>
      <c r="F16" s="23" t="s">
        <v>116</v>
      </c>
      <c r="G16" s="23" t="s">
        <v>117</v>
      </c>
      <c r="H16" s="23" t="s">
        <v>59</v>
      </c>
      <c r="I16" s="23" t="s">
        <v>118</v>
      </c>
      <c r="J16" s="23" t="s">
        <v>63</v>
      </c>
      <c r="K16" s="23" t="s">
        <v>65</v>
      </c>
      <c r="L16" s="23" t="s">
        <v>119</v>
      </c>
      <c r="M16" s="23" t="s">
        <v>68</v>
      </c>
      <c r="N16" s="23" t="s">
        <v>69</v>
      </c>
      <c r="O16" s="23" t="s">
        <v>70</v>
      </c>
      <c r="P16" s="23" t="s">
        <v>71</v>
      </c>
      <c r="Q16" s="23" t="s">
        <v>121</v>
      </c>
      <c r="R16" s="24" t="s">
        <v>120</v>
      </c>
    </row>
    <row r="17" spans="1:18" ht="38.25" customHeight="1" x14ac:dyDescent="0.5">
      <c r="A17" s="1" t="s">
        <v>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</row>
    <row r="18" spans="1:18" ht="38.25" customHeight="1" x14ac:dyDescent="0.5">
      <c r="A18" s="97" t="s">
        <v>12</v>
      </c>
      <c r="B18" s="26">
        <v>442358.50000000006</v>
      </c>
      <c r="C18" s="26">
        <v>0</v>
      </c>
      <c r="D18" s="26">
        <v>496037.71999999991</v>
      </c>
      <c r="E18" s="26">
        <v>230502.19999999995</v>
      </c>
      <c r="F18" s="26">
        <v>427129.60000000003</v>
      </c>
      <c r="G18" s="26">
        <v>357343.70000000007</v>
      </c>
      <c r="H18" s="26">
        <v>241724.59999999998</v>
      </c>
      <c r="I18" s="26">
        <v>341987.49999999988</v>
      </c>
      <c r="J18" s="26">
        <v>330383.49999999994</v>
      </c>
      <c r="K18" s="26">
        <v>180731.90000000002</v>
      </c>
      <c r="L18" s="26">
        <v>177613.19999999998</v>
      </c>
      <c r="M18" s="26">
        <v>143308.20000000004</v>
      </c>
      <c r="N18" s="26">
        <v>87565.7</v>
      </c>
      <c r="O18" s="26">
        <v>212017.60000000003</v>
      </c>
      <c r="P18" s="26">
        <v>3668703.92</v>
      </c>
      <c r="Q18" s="26">
        <v>1697693.1</v>
      </c>
      <c r="R18" s="27">
        <v>5366397.0200000005</v>
      </c>
    </row>
    <row r="19" spans="1:18" ht="38.25" customHeight="1" x14ac:dyDescent="0.5">
      <c r="A19" s="1" t="s">
        <v>11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spans="1:18" ht="38.25" customHeight="1" x14ac:dyDescent="0.5">
      <c r="A20" s="1" t="s">
        <v>13</v>
      </c>
      <c r="B20" s="26">
        <v>19119.399999999998</v>
      </c>
      <c r="C20" s="26">
        <v>3450.0000000000005</v>
      </c>
      <c r="D20" s="26">
        <v>13966</v>
      </c>
      <c r="E20" s="26">
        <v>6595.3</v>
      </c>
      <c r="F20" s="26">
        <v>6470.3</v>
      </c>
      <c r="G20" s="26">
        <v>10748.400000000001</v>
      </c>
      <c r="H20" s="26">
        <v>14214.099999999999</v>
      </c>
      <c r="I20" s="26">
        <v>61385.2</v>
      </c>
      <c r="J20" s="26">
        <v>8315.7000000000007</v>
      </c>
      <c r="K20" s="26">
        <v>1126</v>
      </c>
      <c r="L20" s="26">
        <v>350</v>
      </c>
      <c r="M20" s="26">
        <v>115</v>
      </c>
      <c r="N20" s="26"/>
      <c r="O20" s="26">
        <v>5506.5</v>
      </c>
      <c r="P20" s="26">
        <v>151361.90000000005</v>
      </c>
      <c r="Q20" s="26">
        <v>35700.049999999996</v>
      </c>
      <c r="R20" s="27">
        <v>187061.95000000004</v>
      </c>
    </row>
    <row r="21" spans="1:18" ht="38.25" customHeight="1" x14ac:dyDescent="0.5">
      <c r="A21" s="1" t="s">
        <v>14</v>
      </c>
      <c r="B21" s="26">
        <v>220</v>
      </c>
      <c r="C21" s="26">
        <v>0</v>
      </c>
      <c r="D21" s="26">
        <v>170</v>
      </c>
      <c r="E21" s="26">
        <v>0</v>
      </c>
      <c r="F21" s="26">
        <v>0</v>
      </c>
      <c r="G21" s="26">
        <v>0</v>
      </c>
      <c r="H21" s="26">
        <v>550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940</v>
      </c>
      <c r="Q21" s="26">
        <v>510</v>
      </c>
      <c r="R21" s="27">
        <v>1450</v>
      </c>
    </row>
    <row r="22" spans="1:18" ht="38.25" customHeight="1" x14ac:dyDescent="0.5">
      <c r="A22" s="1" t="s">
        <v>15</v>
      </c>
      <c r="B22" s="26">
        <v>22063</v>
      </c>
      <c r="C22" s="26">
        <v>0</v>
      </c>
      <c r="D22" s="26">
        <v>27629.5</v>
      </c>
      <c r="E22" s="26">
        <v>75693.499999999985</v>
      </c>
      <c r="F22" s="26">
        <v>79590</v>
      </c>
      <c r="G22" s="26">
        <v>65030</v>
      </c>
      <c r="H22" s="26">
        <v>76480.099999999991</v>
      </c>
      <c r="I22" s="26">
        <v>177669.49999999994</v>
      </c>
      <c r="J22" s="26">
        <v>20055.000000000004</v>
      </c>
      <c r="K22" s="26">
        <v>0</v>
      </c>
      <c r="L22" s="26">
        <v>0</v>
      </c>
      <c r="M22" s="26">
        <v>0</v>
      </c>
      <c r="N22" s="26">
        <v>0</v>
      </c>
      <c r="O22" s="26">
        <v>2040</v>
      </c>
      <c r="P22" s="26">
        <v>546250.59999999974</v>
      </c>
      <c r="Q22" s="26">
        <v>45868.799999999988</v>
      </c>
      <c r="R22" s="27">
        <v>591969.4</v>
      </c>
    </row>
    <row r="23" spans="1:18" ht="38.25" customHeight="1" x14ac:dyDescent="0.5">
      <c r="A23" s="1" t="s">
        <v>20</v>
      </c>
      <c r="B23" s="26">
        <v>47628.60000000002</v>
      </c>
      <c r="C23" s="26">
        <v>4120</v>
      </c>
      <c r="D23" s="26">
        <v>41850.000000000007</v>
      </c>
      <c r="E23" s="26">
        <v>32080</v>
      </c>
      <c r="F23" s="26">
        <v>34189</v>
      </c>
      <c r="G23" s="26">
        <v>52228.999999999993</v>
      </c>
      <c r="H23" s="26">
        <v>39528.975000000013</v>
      </c>
      <c r="I23" s="26">
        <v>50961.999999999978</v>
      </c>
      <c r="J23" s="26">
        <v>13979.000000000005</v>
      </c>
      <c r="K23" s="26">
        <v>0</v>
      </c>
      <c r="L23" s="26">
        <v>0</v>
      </c>
      <c r="M23" s="26">
        <v>0</v>
      </c>
      <c r="N23" s="26">
        <v>0</v>
      </c>
      <c r="O23" s="26">
        <v>8480</v>
      </c>
      <c r="P23" s="26">
        <v>325046.57500000001</v>
      </c>
      <c r="Q23" s="26">
        <v>79755.37000000001</v>
      </c>
      <c r="R23" s="27">
        <v>404671.94500000007</v>
      </c>
    </row>
    <row r="24" spans="1:18" ht="38.25" customHeight="1" x14ac:dyDescent="0.5">
      <c r="A24" s="1" t="s">
        <v>19</v>
      </c>
      <c r="B24" s="26">
        <v>569945.85000000079</v>
      </c>
      <c r="C24" s="26">
        <v>0</v>
      </c>
      <c r="D24" s="26">
        <v>246146.89999999991</v>
      </c>
      <c r="E24" s="26">
        <v>200056.20000000024</v>
      </c>
      <c r="F24" s="26">
        <v>662853.00000000047</v>
      </c>
      <c r="G24" s="26">
        <v>335043.36</v>
      </c>
      <c r="H24" s="26">
        <v>421050.9499999999</v>
      </c>
      <c r="I24" s="26">
        <v>376660.49999999988</v>
      </c>
      <c r="J24" s="26">
        <v>257169.70000000004</v>
      </c>
      <c r="K24" s="26">
        <v>3940.0000000000005</v>
      </c>
      <c r="L24" s="26">
        <v>100</v>
      </c>
      <c r="M24" s="26">
        <v>3982.0000000000009</v>
      </c>
      <c r="N24" s="26">
        <v>0</v>
      </c>
      <c r="O24" s="26">
        <v>114513.30000000002</v>
      </c>
      <c r="P24" s="26">
        <v>3191461.759999997</v>
      </c>
      <c r="Q24" s="26">
        <v>1137198.4709999994</v>
      </c>
      <c r="R24" s="27">
        <v>4328660.2309999987</v>
      </c>
    </row>
    <row r="25" spans="1:18" ht="38.25" customHeight="1" x14ac:dyDescent="0.5">
      <c r="A25" s="1" t="s">
        <v>17</v>
      </c>
      <c r="B25" s="26">
        <v>385075.99999999942</v>
      </c>
      <c r="C25" s="26">
        <v>47339.999999999985</v>
      </c>
      <c r="D25" s="26">
        <v>511599.00000000035</v>
      </c>
      <c r="E25" s="26">
        <v>289163.99999999988</v>
      </c>
      <c r="F25" s="26">
        <v>470367.99999999994</v>
      </c>
      <c r="G25" s="26">
        <v>803052.00000000023</v>
      </c>
      <c r="H25" s="26">
        <v>674940</v>
      </c>
      <c r="I25" s="26">
        <v>812074.99999999965</v>
      </c>
      <c r="J25" s="26">
        <v>255067.00000000006</v>
      </c>
      <c r="K25" s="26">
        <v>69779.999999999985</v>
      </c>
      <c r="L25" s="26">
        <v>1120</v>
      </c>
      <c r="M25" s="26">
        <v>5075.0000000000009</v>
      </c>
      <c r="N25" s="26">
        <v>0</v>
      </c>
      <c r="O25" s="26">
        <v>114410.00000000001</v>
      </c>
      <c r="P25" s="26">
        <v>4439066</v>
      </c>
      <c r="Q25" s="26">
        <v>1494064.4999999988</v>
      </c>
      <c r="R25" s="27">
        <v>5933130.5000000009</v>
      </c>
    </row>
    <row r="26" spans="1:18" ht="38.25" customHeight="1" x14ac:dyDescent="0.5">
      <c r="A26" s="1" t="s">
        <v>21</v>
      </c>
      <c r="B26" s="26">
        <v>21630</v>
      </c>
      <c r="C26" s="26">
        <v>595</v>
      </c>
      <c r="D26" s="26">
        <v>23945</v>
      </c>
      <c r="E26" s="26">
        <v>27260</v>
      </c>
      <c r="F26" s="26">
        <v>14334.999999999998</v>
      </c>
      <c r="G26" s="26">
        <v>26495</v>
      </c>
      <c r="H26" s="26">
        <v>23740.000000000007</v>
      </c>
      <c r="I26" s="26">
        <v>22300</v>
      </c>
      <c r="J26" s="26">
        <v>725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157365</v>
      </c>
      <c r="Q26" s="26">
        <v>48357.999999999985</v>
      </c>
      <c r="R26" s="27">
        <v>205723.00000000006</v>
      </c>
    </row>
    <row r="27" spans="1:18" ht="38.25" customHeight="1" thickBot="1" x14ac:dyDescent="0.55000000000000004">
      <c r="A27" s="10" t="s">
        <v>92</v>
      </c>
      <c r="B27" s="28">
        <v>1508041.349999998</v>
      </c>
      <c r="C27" s="28">
        <v>55505.000000000015</v>
      </c>
      <c r="D27" s="28">
        <v>1361344.1200000008</v>
      </c>
      <c r="E27" s="28">
        <v>861351.20000000088</v>
      </c>
      <c r="F27" s="28">
        <v>1694934.9000000001</v>
      </c>
      <c r="G27" s="28">
        <v>1649941.4600000023</v>
      </c>
      <c r="H27" s="28">
        <v>1492228.7249999989</v>
      </c>
      <c r="I27" s="28">
        <v>1843039.6999999983</v>
      </c>
      <c r="J27" s="28">
        <v>885694.90000000014</v>
      </c>
      <c r="K27" s="28">
        <v>255577.90000000005</v>
      </c>
      <c r="L27" s="28">
        <v>179183.2</v>
      </c>
      <c r="M27" s="28">
        <v>152480.20000000007</v>
      </c>
      <c r="N27" s="28">
        <v>87565.7</v>
      </c>
      <c r="O27" s="28">
        <v>456967.4000000002</v>
      </c>
      <c r="P27" s="28">
        <v>12480195.754999988</v>
      </c>
      <c r="Q27" s="28">
        <v>4539148.2910000021</v>
      </c>
      <c r="R27" s="29">
        <v>17019064.046000011</v>
      </c>
    </row>
    <row r="28" spans="1:18" ht="24.6" customHeight="1" x14ac:dyDescent="0.5">
      <c r="A28" s="278" t="s">
        <v>124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</row>
    <row r="29" spans="1:18" ht="22.15" customHeight="1" thickBot="1" x14ac:dyDescent="0.55000000000000004">
      <c r="A29" s="11"/>
      <c r="E29" s="135"/>
      <c r="F29" s="135"/>
      <c r="G29" s="21"/>
      <c r="H29" s="21"/>
      <c r="I29" s="21"/>
      <c r="J29" s="21"/>
      <c r="K29" s="135"/>
      <c r="L29" s="135"/>
      <c r="M29" s="135"/>
      <c r="N29" s="135"/>
      <c r="O29" s="276" t="s">
        <v>74</v>
      </c>
      <c r="P29" s="276"/>
      <c r="Q29" s="276"/>
      <c r="R29" s="276"/>
    </row>
    <row r="30" spans="1:18" s="25" customFormat="1" ht="75.75" customHeight="1" x14ac:dyDescent="0.25">
      <c r="A30" s="22" t="s">
        <v>40</v>
      </c>
      <c r="B30" s="23" t="s">
        <v>112</v>
      </c>
      <c r="C30" s="23" t="s">
        <v>113</v>
      </c>
      <c r="D30" s="23" t="s">
        <v>114</v>
      </c>
      <c r="E30" s="23" t="s">
        <v>115</v>
      </c>
      <c r="F30" s="23" t="s">
        <v>116</v>
      </c>
      <c r="G30" s="23" t="s">
        <v>117</v>
      </c>
      <c r="H30" s="23" t="s">
        <v>59</v>
      </c>
      <c r="I30" s="23" t="s">
        <v>118</v>
      </c>
      <c r="J30" s="23" t="s">
        <v>63</v>
      </c>
      <c r="K30" s="23" t="s">
        <v>65</v>
      </c>
      <c r="L30" s="23" t="s">
        <v>119</v>
      </c>
      <c r="M30" s="23" t="s">
        <v>68</v>
      </c>
      <c r="N30" s="23" t="s">
        <v>69</v>
      </c>
      <c r="O30" s="23" t="s">
        <v>70</v>
      </c>
      <c r="P30" s="23" t="s">
        <v>71</v>
      </c>
      <c r="Q30" s="23" t="s">
        <v>121</v>
      </c>
      <c r="R30" s="24" t="s">
        <v>120</v>
      </c>
    </row>
    <row r="31" spans="1:18" ht="38.25" customHeight="1" x14ac:dyDescent="0.5">
      <c r="A31" s="1" t="s">
        <v>8</v>
      </c>
      <c r="B31" s="26">
        <v>68323.213000000003</v>
      </c>
      <c r="C31" s="26">
        <v>0</v>
      </c>
      <c r="D31" s="26">
        <v>41275.747000000025</v>
      </c>
      <c r="E31" s="26">
        <v>23845.261000000002</v>
      </c>
      <c r="F31" s="26">
        <v>90207.604999999996</v>
      </c>
      <c r="G31" s="26">
        <v>63927.00999999998</v>
      </c>
      <c r="H31" s="26">
        <v>34911.767</v>
      </c>
      <c r="I31" s="26">
        <v>73178.876000000004</v>
      </c>
      <c r="J31" s="26">
        <v>35101.973000000013</v>
      </c>
      <c r="K31" s="26">
        <v>25076.989999999998</v>
      </c>
      <c r="L31" s="26">
        <v>28790.616000000005</v>
      </c>
      <c r="M31" s="26">
        <v>31598.842000000001</v>
      </c>
      <c r="N31" s="26">
        <v>23982.474999999999</v>
      </c>
      <c r="O31" s="26">
        <v>35453.412000000011</v>
      </c>
      <c r="P31" s="26">
        <v>575673.78700000001</v>
      </c>
      <c r="Q31" s="26">
        <v>262131.03</v>
      </c>
      <c r="R31" s="27">
        <v>837804.81700000004</v>
      </c>
    </row>
    <row r="32" spans="1:18" ht="38.25" customHeight="1" x14ac:dyDescent="0.5">
      <c r="A32" s="97" t="s">
        <v>12</v>
      </c>
      <c r="B32" s="26">
        <v>12070194.5</v>
      </c>
      <c r="C32" s="26">
        <v>0</v>
      </c>
      <c r="D32" s="26">
        <v>12597468.420000013</v>
      </c>
      <c r="E32" s="26">
        <v>4692536.2750000041</v>
      </c>
      <c r="F32" s="26">
        <v>11948875.400000019</v>
      </c>
      <c r="G32" s="26">
        <v>10218952.000000006</v>
      </c>
      <c r="H32" s="26">
        <v>5790402.7500000019</v>
      </c>
      <c r="I32" s="26">
        <v>9919451.9699999895</v>
      </c>
      <c r="J32" s="26">
        <v>6758904.399999992</v>
      </c>
      <c r="K32" s="26">
        <v>4773807.125</v>
      </c>
      <c r="L32" s="26">
        <v>5183599.3499999996</v>
      </c>
      <c r="M32" s="26">
        <v>6747595.9099999964</v>
      </c>
      <c r="N32" s="26">
        <v>2565965.2500000014</v>
      </c>
      <c r="O32" s="26">
        <v>5276562.9609999945</v>
      </c>
      <c r="P32" s="26">
        <v>98544316.311000019</v>
      </c>
      <c r="Q32" s="26">
        <v>43851952.575000018</v>
      </c>
      <c r="R32" s="27">
        <v>142396268.88600013</v>
      </c>
    </row>
    <row r="33" spans="1:18" ht="38.25" customHeight="1" x14ac:dyDescent="0.5">
      <c r="A33" s="1" t="s">
        <v>11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7"/>
    </row>
    <row r="34" spans="1:18" ht="38.25" customHeight="1" x14ac:dyDescent="0.5">
      <c r="A34" s="1" t="s">
        <v>13</v>
      </c>
      <c r="B34" s="26">
        <v>87942.099999999991</v>
      </c>
      <c r="C34" s="26">
        <v>11842</v>
      </c>
      <c r="D34" s="26">
        <v>77012.599999999977</v>
      </c>
      <c r="E34" s="26">
        <v>28474.600000000006</v>
      </c>
      <c r="F34" s="26">
        <v>39229.80000000001</v>
      </c>
      <c r="G34" s="26">
        <v>56252.69999999999</v>
      </c>
      <c r="H34" s="26">
        <v>78550.999999999985</v>
      </c>
      <c r="I34" s="26">
        <v>369244.9</v>
      </c>
      <c r="J34" s="26">
        <v>60215.899999999987</v>
      </c>
      <c r="K34" s="26">
        <v>6499.2000000000016</v>
      </c>
      <c r="L34" s="26">
        <v>5805</v>
      </c>
      <c r="M34" s="26">
        <v>3855</v>
      </c>
      <c r="N34" s="26">
        <v>0</v>
      </c>
      <c r="O34" s="26">
        <v>13616.500000000002</v>
      </c>
      <c r="P34" s="26">
        <v>838541.2999999997</v>
      </c>
      <c r="Q34" s="26">
        <v>184002.25299999997</v>
      </c>
      <c r="R34" s="27">
        <v>1022543.5530000004</v>
      </c>
    </row>
    <row r="35" spans="1:18" ht="38.25" customHeight="1" x14ac:dyDescent="0.5">
      <c r="A35" s="1" t="s">
        <v>14</v>
      </c>
      <c r="B35" s="26">
        <v>53769.999999999993</v>
      </c>
      <c r="C35" s="26">
        <v>4000</v>
      </c>
      <c r="D35" s="26">
        <v>113170</v>
      </c>
      <c r="E35" s="26">
        <v>21700</v>
      </c>
      <c r="F35" s="26">
        <v>41350.000000000007</v>
      </c>
      <c r="G35" s="26">
        <v>24950</v>
      </c>
      <c r="H35" s="26">
        <v>35804.999999999993</v>
      </c>
      <c r="I35" s="26">
        <v>48449.999999999993</v>
      </c>
      <c r="J35" s="26">
        <v>12000</v>
      </c>
      <c r="K35" s="26">
        <v>2800</v>
      </c>
      <c r="L35" s="26">
        <v>0</v>
      </c>
      <c r="M35" s="26">
        <v>0</v>
      </c>
      <c r="N35" s="26">
        <v>0</v>
      </c>
      <c r="O35" s="26">
        <v>158900</v>
      </c>
      <c r="P35" s="26">
        <v>516895.00000000006</v>
      </c>
      <c r="Q35" s="26">
        <v>148850.00000000006</v>
      </c>
      <c r="R35" s="27">
        <v>665745</v>
      </c>
    </row>
    <row r="36" spans="1:18" ht="38.25" customHeight="1" x14ac:dyDescent="0.5">
      <c r="A36" s="1" t="s">
        <v>15</v>
      </c>
      <c r="B36" s="26">
        <v>41138.5</v>
      </c>
      <c r="C36" s="26">
        <v>0</v>
      </c>
      <c r="D36" s="26">
        <v>46118.999999999993</v>
      </c>
      <c r="E36" s="26">
        <v>105768.5</v>
      </c>
      <c r="F36" s="26">
        <v>112386</v>
      </c>
      <c r="G36" s="26">
        <v>103128.00000000001</v>
      </c>
      <c r="H36" s="26">
        <v>96367.099999999991</v>
      </c>
      <c r="I36" s="26">
        <v>242568.5</v>
      </c>
      <c r="J36" s="26">
        <v>28765.500000000007</v>
      </c>
      <c r="K36" s="26">
        <v>0</v>
      </c>
      <c r="L36" s="26">
        <v>0</v>
      </c>
      <c r="M36" s="26">
        <v>0</v>
      </c>
      <c r="N36" s="26">
        <v>0</v>
      </c>
      <c r="O36" s="26">
        <v>2040</v>
      </c>
      <c r="P36" s="26">
        <v>774277.09999999974</v>
      </c>
      <c r="Q36" s="26">
        <v>87536.099999999977</v>
      </c>
      <c r="R36" s="27">
        <v>861663.19999999972</v>
      </c>
    </row>
    <row r="37" spans="1:18" ht="38.25" customHeight="1" x14ac:dyDescent="0.5">
      <c r="A37" s="1" t="s">
        <v>20</v>
      </c>
      <c r="B37" s="26">
        <v>68128.600000000006</v>
      </c>
      <c r="C37" s="26">
        <v>9120</v>
      </c>
      <c r="D37" s="26">
        <v>62349.999999999971</v>
      </c>
      <c r="E37" s="26">
        <v>34900.000000000007</v>
      </c>
      <c r="F37" s="26">
        <v>40357</v>
      </c>
      <c r="G37" s="26">
        <v>58788.999999999993</v>
      </c>
      <c r="H37" s="26">
        <v>60299.85</v>
      </c>
      <c r="I37" s="26">
        <v>79952.000000000015</v>
      </c>
      <c r="J37" s="26">
        <v>17669.000000000004</v>
      </c>
      <c r="K37" s="26">
        <v>0</v>
      </c>
      <c r="L37" s="26">
        <v>0</v>
      </c>
      <c r="M37" s="26">
        <v>0</v>
      </c>
      <c r="N37" s="26">
        <v>0</v>
      </c>
      <c r="O37" s="26">
        <v>26102</v>
      </c>
      <c r="P37" s="26">
        <v>457667.44999999984</v>
      </c>
      <c r="Q37" s="26">
        <v>121729.57000000002</v>
      </c>
      <c r="R37" s="27">
        <v>579267.02000000014</v>
      </c>
    </row>
    <row r="38" spans="1:18" ht="38.25" customHeight="1" x14ac:dyDescent="0.5">
      <c r="A38" s="1" t="s">
        <v>19</v>
      </c>
      <c r="B38" s="26">
        <v>1108605.2249999992</v>
      </c>
      <c r="C38" s="26">
        <v>75</v>
      </c>
      <c r="D38" s="26">
        <v>579486.37500000012</v>
      </c>
      <c r="E38" s="26">
        <v>414054.30000000022</v>
      </c>
      <c r="F38" s="26">
        <v>1229317.1499999997</v>
      </c>
      <c r="G38" s="26">
        <v>787904.10999999975</v>
      </c>
      <c r="H38" s="26">
        <v>981856.69600000011</v>
      </c>
      <c r="I38" s="26">
        <v>9315281.8079999965</v>
      </c>
      <c r="J38" s="26">
        <v>549539.29999999958</v>
      </c>
      <c r="K38" s="26">
        <v>30000</v>
      </c>
      <c r="L38" s="26">
        <v>1150</v>
      </c>
      <c r="M38" s="26">
        <v>4007</v>
      </c>
      <c r="N38" s="26">
        <v>0</v>
      </c>
      <c r="O38" s="26">
        <v>462070.90000000031</v>
      </c>
      <c r="P38" s="26">
        <v>15463347.864000019</v>
      </c>
      <c r="Q38" s="26">
        <v>3067849.825999999</v>
      </c>
      <c r="R38" s="27">
        <v>18531197.689999986</v>
      </c>
    </row>
    <row r="39" spans="1:18" ht="38.25" customHeight="1" x14ac:dyDescent="0.5">
      <c r="A39" s="1" t="s">
        <v>17</v>
      </c>
      <c r="B39" s="26">
        <v>649461</v>
      </c>
      <c r="C39" s="26">
        <v>50840</v>
      </c>
      <c r="D39" s="26">
        <v>941839.00000000035</v>
      </c>
      <c r="E39" s="26">
        <v>384169.00000000041</v>
      </c>
      <c r="F39" s="26">
        <v>969108</v>
      </c>
      <c r="G39" s="26">
        <v>1645851.9999999998</v>
      </c>
      <c r="H39" s="26">
        <v>1298205.0000000002</v>
      </c>
      <c r="I39" s="26">
        <v>1352704.9999999991</v>
      </c>
      <c r="J39" s="26">
        <v>576607.00300000026</v>
      </c>
      <c r="K39" s="26">
        <v>127650</v>
      </c>
      <c r="L39" s="26">
        <v>4420</v>
      </c>
      <c r="M39" s="26">
        <v>5724</v>
      </c>
      <c r="N39" s="26">
        <v>0</v>
      </c>
      <c r="O39" s="26">
        <v>342810</v>
      </c>
      <c r="P39" s="26">
        <v>8349390.0029999875</v>
      </c>
      <c r="Q39" s="26">
        <v>3187182.9999999986</v>
      </c>
      <c r="R39" s="27">
        <v>11536573.003</v>
      </c>
    </row>
    <row r="40" spans="1:18" ht="38.25" customHeight="1" x14ac:dyDescent="0.5">
      <c r="A40" s="1" t="s">
        <v>21</v>
      </c>
      <c r="B40" s="26">
        <v>21630</v>
      </c>
      <c r="C40" s="26">
        <v>595</v>
      </c>
      <c r="D40" s="26">
        <v>23945</v>
      </c>
      <c r="E40" s="26">
        <v>27260</v>
      </c>
      <c r="F40" s="26">
        <v>14334.999999999998</v>
      </c>
      <c r="G40" s="26">
        <v>26495</v>
      </c>
      <c r="H40" s="26">
        <v>23740.000000000007</v>
      </c>
      <c r="I40" s="26">
        <v>22300</v>
      </c>
      <c r="J40" s="26">
        <v>725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157365</v>
      </c>
      <c r="Q40" s="26">
        <v>48357.999999999985</v>
      </c>
      <c r="R40" s="27">
        <v>205723.00000000006</v>
      </c>
    </row>
    <row r="41" spans="1:18" ht="38.25" customHeight="1" thickBot="1" x14ac:dyDescent="0.55000000000000004">
      <c r="A41" s="10" t="s">
        <v>92</v>
      </c>
      <c r="B41" s="28">
        <v>14169193.138</v>
      </c>
      <c r="C41" s="28">
        <v>76472</v>
      </c>
      <c r="D41" s="28">
        <v>14482666.142000008</v>
      </c>
      <c r="E41" s="28">
        <v>5732707.935999997</v>
      </c>
      <c r="F41" s="28">
        <v>14485165.954999996</v>
      </c>
      <c r="G41" s="28">
        <v>12986249.820000041</v>
      </c>
      <c r="H41" s="28">
        <v>8400139.1630000025</v>
      </c>
      <c r="I41" s="28">
        <v>21423133.054000016</v>
      </c>
      <c r="J41" s="28">
        <v>8039528.0760000022</v>
      </c>
      <c r="K41" s="28">
        <v>4965833.3150000032</v>
      </c>
      <c r="L41" s="28">
        <v>5223764.9660000028</v>
      </c>
      <c r="M41" s="28">
        <v>6792780.7519999938</v>
      </c>
      <c r="N41" s="28">
        <v>2589947.7249999996</v>
      </c>
      <c r="O41" s="28">
        <v>6317555.773000014</v>
      </c>
      <c r="P41" s="28">
        <v>125677473.81499982</v>
      </c>
      <c r="Q41" s="28">
        <v>50959592.353999898</v>
      </c>
      <c r="R41" s="29">
        <v>176636786.16900039</v>
      </c>
    </row>
  </sheetData>
  <mergeCells count="6">
    <mergeCell ref="O29:R29"/>
    <mergeCell ref="O2:R2"/>
    <mergeCell ref="A1:R1"/>
    <mergeCell ref="A14:R14"/>
    <mergeCell ref="A28:R28"/>
    <mergeCell ref="O15:R15"/>
  </mergeCells>
  <printOptions horizontalCentered="1"/>
  <pageMargins left="0.15748031496062992" right="0.11811023622047245" top="0.23622047244094491" bottom="0.49" header="0.15748031496062992" footer="0.48"/>
  <pageSetup paperSize="9" scale="8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R14"/>
  <sheetViews>
    <sheetView rightToLeft="1" zoomScale="80" zoomScaleNormal="80" workbookViewId="0">
      <selection activeCell="B9" sqref="B9"/>
    </sheetView>
  </sheetViews>
  <sheetFormatPr defaultColWidth="9" defaultRowHeight="21.75" x14ac:dyDescent="0.5"/>
  <cols>
    <col min="1" max="1" width="7.7109375" style="9" bestFit="1" customWidth="1"/>
    <col min="2" max="2" width="9.5703125" style="11" bestFit="1" customWidth="1"/>
    <col min="3" max="3" width="7.42578125" style="11" bestFit="1" customWidth="1"/>
    <col min="4" max="4" width="9.5703125" style="11" bestFit="1" customWidth="1"/>
    <col min="5" max="5" width="8.7109375" style="11" bestFit="1" customWidth="1"/>
    <col min="6" max="7" width="9.5703125" style="11" bestFit="1" customWidth="1"/>
    <col min="8" max="8" width="8.7109375" style="11" bestFit="1" customWidth="1"/>
    <col min="9" max="9" width="9.5703125" style="11" bestFit="1" customWidth="1"/>
    <col min="10" max="15" width="8.7109375" style="11" bestFit="1" customWidth="1"/>
    <col min="16" max="16" width="10.5703125" style="11" bestFit="1" customWidth="1"/>
    <col min="17" max="17" width="9.5703125" style="11" bestFit="1" customWidth="1"/>
    <col min="18" max="18" width="10.5703125" style="11" bestFit="1" customWidth="1"/>
    <col min="19" max="16384" width="9" style="11"/>
  </cols>
  <sheetData>
    <row r="1" spans="1:18" ht="23.25" x14ac:dyDescent="0.5">
      <c r="A1" s="277" t="s">
        <v>124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18" ht="22.5" thickBot="1" x14ac:dyDescent="0.55000000000000004">
      <c r="A2" s="11"/>
      <c r="E2" s="135"/>
      <c r="F2" s="135"/>
      <c r="G2" s="21"/>
      <c r="H2" s="21"/>
      <c r="I2" s="21"/>
      <c r="J2" s="21"/>
      <c r="K2" s="135"/>
      <c r="L2" s="135"/>
      <c r="M2" s="135"/>
      <c r="N2" s="135"/>
      <c r="O2" s="279" t="s">
        <v>74</v>
      </c>
      <c r="P2" s="279"/>
      <c r="Q2" s="279"/>
      <c r="R2" s="279"/>
    </row>
    <row r="3" spans="1:18" s="25" customFormat="1" ht="75.75" customHeight="1" x14ac:dyDescent="0.25">
      <c r="A3" s="22" t="s">
        <v>40</v>
      </c>
      <c r="B3" s="23" t="s">
        <v>112</v>
      </c>
      <c r="C3" s="23" t="s">
        <v>113</v>
      </c>
      <c r="D3" s="23" t="s">
        <v>114</v>
      </c>
      <c r="E3" s="23" t="s">
        <v>115</v>
      </c>
      <c r="F3" s="23" t="s">
        <v>116</v>
      </c>
      <c r="G3" s="23" t="s">
        <v>117</v>
      </c>
      <c r="H3" s="23" t="s">
        <v>59</v>
      </c>
      <c r="I3" s="23" t="s">
        <v>118</v>
      </c>
      <c r="J3" s="23" t="s">
        <v>63</v>
      </c>
      <c r="K3" s="23" t="s">
        <v>65</v>
      </c>
      <c r="L3" s="23" t="s">
        <v>119</v>
      </c>
      <c r="M3" s="23" t="s">
        <v>68</v>
      </c>
      <c r="N3" s="23" t="s">
        <v>69</v>
      </c>
      <c r="O3" s="23" t="s">
        <v>70</v>
      </c>
      <c r="P3" s="23" t="s">
        <v>71</v>
      </c>
      <c r="Q3" s="23" t="s">
        <v>121</v>
      </c>
      <c r="R3" s="24" t="s">
        <v>120</v>
      </c>
    </row>
    <row r="4" spans="1:18" ht="38.25" customHeight="1" x14ac:dyDescent="0.5">
      <c r="A4" s="1" t="s">
        <v>8</v>
      </c>
      <c r="B4" s="26">
        <v>68323.213000000003</v>
      </c>
      <c r="C4" s="26">
        <v>0</v>
      </c>
      <c r="D4" s="26">
        <v>41275.747000000025</v>
      </c>
      <c r="E4" s="26">
        <v>23845.261000000002</v>
      </c>
      <c r="F4" s="26">
        <v>90207.604999999996</v>
      </c>
      <c r="G4" s="26">
        <v>63927.00999999998</v>
      </c>
      <c r="H4" s="26">
        <v>34911.767</v>
      </c>
      <c r="I4" s="26">
        <v>73178.876000000004</v>
      </c>
      <c r="J4" s="26">
        <v>35101.973000000013</v>
      </c>
      <c r="K4" s="26">
        <v>25076.989999999998</v>
      </c>
      <c r="L4" s="26">
        <v>28790.616000000005</v>
      </c>
      <c r="M4" s="26">
        <v>31598.842000000001</v>
      </c>
      <c r="N4" s="26">
        <v>23982.474999999999</v>
      </c>
      <c r="O4" s="26">
        <v>35453.412000000011</v>
      </c>
      <c r="P4" s="26">
        <v>575673.78700000001</v>
      </c>
      <c r="Q4" s="26">
        <v>262131.03</v>
      </c>
      <c r="R4" s="27">
        <v>837804.81700000004</v>
      </c>
    </row>
    <row r="5" spans="1:18" ht="38.25" customHeight="1" x14ac:dyDescent="0.5">
      <c r="A5" s="97" t="s">
        <v>12</v>
      </c>
      <c r="B5" s="26">
        <v>12070194.5</v>
      </c>
      <c r="C5" s="26">
        <v>0</v>
      </c>
      <c r="D5" s="26">
        <v>12597468.420000013</v>
      </c>
      <c r="E5" s="26">
        <v>4692536.2750000041</v>
      </c>
      <c r="F5" s="26">
        <v>11948875.400000019</v>
      </c>
      <c r="G5" s="26">
        <v>10218952.000000006</v>
      </c>
      <c r="H5" s="26">
        <v>5790402.7500000019</v>
      </c>
      <c r="I5" s="26">
        <v>9919451.9699999895</v>
      </c>
      <c r="J5" s="26">
        <v>6758904.399999992</v>
      </c>
      <c r="K5" s="26">
        <v>4773807.125</v>
      </c>
      <c r="L5" s="26">
        <v>5183599.3499999996</v>
      </c>
      <c r="M5" s="26">
        <v>6747595.9099999964</v>
      </c>
      <c r="N5" s="26">
        <v>2565965.2500000014</v>
      </c>
      <c r="O5" s="26">
        <v>5276562.9609999945</v>
      </c>
      <c r="P5" s="26">
        <v>98544316.311000019</v>
      </c>
      <c r="Q5" s="26">
        <v>43851952.575000018</v>
      </c>
      <c r="R5" s="27">
        <v>142396268.88600013</v>
      </c>
    </row>
    <row r="6" spans="1:18" ht="38.25" customHeight="1" x14ac:dyDescent="0.5">
      <c r="A6" s="1" t="s">
        <v>11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/>
    </row>
    <row r="7" spans="1:18" ht="38.25" customHeight="1" x14ac:dyDescent="0.5">
      <c r="A7" s="1" t="s">
        <v>13</v>
      </c>
      <c r="B7" s="26">
        <v>87942.099999999991</v>
      </c>
      <c r="C7" s="26">
        <v>11842</v>
      </c>
      <c r="D7" s="26">
        <v>77012.599999999977</v>
      </c>
      <c r="E7" s="26">
        <v>28474.600000000006</v>
      </c>
      <c r="F7" s="26">
        <v>39229.80000000001</v>
      </c>
      <c r="G7" s="26">
        <v>56252.69999999999</v>
      </c>
      <c r="H7" s="26">
        <v>78550.999999999985</v>
      </c>
      <c r="I7" s="26">
        <v>369244.9</v>
      </c>
      <c r="J7" s="26">
        <v>60215.899999999987</v>
      </c>
      <c r="K7" s="26">
        <v>6499.2000000000016</v>
      </c>
      <c r="L7" s="26">
        <v>5805</v>
      </c>
      <c r="M7" s="26">
        <v>3855</v>
      </c>
      <c r="N7" s="26">
        <v>0</v>
      </c>
      <c r="O7" s="26">
        <v>13616.500000000002</v>
      </c>
      <c r="P7" s="26">
        <v>838541.2999999997</v>
      </c>
      <c r="Q7" s="26">
        <v>184002.25299999997</v>
      </c>
      <c r="R7" s="27">
        <v>1022543.5530000004</v>
      </c>
    </row>
    <row r="8" spans="1:18" ht="38.25" customHeight="1" x14ac:dyDescent="0.5">
      <c r="A8" s="1" t="s">
        <v>14</v>
      </c>
      <c r="B8" s="26">
        <v>53769.999999999993</v>
      </c>
      <c r="C8" s="26">
        <v>4000</v>
      </c>
      <c r="D8" s="26">
        <v>113170</v>
      </c>
      <c r="E8" s="26">
        <v>21700</v>
      </c>
      <c r="F8" s="26">
        <v>41350.000000000007</v>
      </c>
      <c r="G8" s="26">
        <v>24950</v>
      </c>
      <c r="H8" s="26">
        <v>35804.999999999993</v>
      </c>
      <c r="I8" s="26">
        <v>48449.999999999993</v>
      </c>
      <c r="J8" s="26">
        <v>12000</v>
      </c>
      <c r="K8" s="26">
        <v>2800</v>
      </c>
      <c r="L8" s="26">
        <v>0</v>
      </c>
      <c r="M8" s="26">
        <v>0</v>
      </c>
      <c r="N8" s="26">
        <v>0</v>
      </c>
      <c r="O8" s="26">
        <v>158900</v>
      </c>
      <c r="P8" s="26">
        <v>516895.00000000006</v>
      </c>
      <c r="Q8" s="26">
        <v>148850.00000000006</v>
      </c>
      <c r="R8" s="27">
        <v>665745</v>
      </c>
    </row>
    <row r="9" spans="1:18" ht="38.25" customHeight="1" x14ac:dyDescent="0.5">
      <c r="A9" s="1" t="s">
        <v>15</v>
      </c>
      <c r="B9" s="26">
        <v>41138.5</v>
      </c>
      <c r="C9" s="26">
        <v>0</v>
      </c>
      <c r="D9" s="26">
        <v>46118.999999999993</v>
      </c>
      <c r="E9" s="26">
        <v>105768.5</v>
      </c>
      <c r="F9" s="26">
        <v>112386</v>
      </c>
      <c r="G9" s="26">
        <v>103128.00000000001</v>
      </c>
      <c r="H9" s="26">
        <v>96367.099999999991</v>
      </c>
      <c r="I9" s="26">
        <v>242568.5</v>
      </c>
      <c r="J9" s="26">
        <v>28765.500000000007</v>
      </c>
      <c r="K9" s="26">
        <v>0</v>
      </c>
      <c r="L9" s="26">
        <v>0</v>
      </c>
      <c r="M9" s="26">
        <v>0</v>
      </c>
      <c r="N9" s="26">
        <v>0</v>
      </c>
      <c r="O9" s="26">
        <v>2040</v>
      </c>
      <c r="P9" s="26">
        <v>774277.09999999974</v>
      </c>
      <c r="Q9" s="26">
        <v>87536.099999999977</v>
      </c>
      <c r="R9" s="27">
        <v>861663.19999999972</v>
      </c>
    </row>
    <row r="10" spans="1:18" ht="38.25" customHeight="1" x14ac:dyDescent="0.5">
      <c r="A10" s="1" t="s">
        <v>20</v>
      </c>
      <c r="B10" s="26">
        <v>68128.600000000006</v>
      </c>
      <c r="C10" s="26">
        <v>9120</v>
      </c>
      <c r="D10" s="26">
        <v>62349.999999999971</v>
      </c>
      <c r="E10" s="26">
        <v>34900.000000000007</v>
      </c>
      <c r="F10" s="26">
        <v>40357</v>
      </c>
      <c r="G10" s="26">
        <v>58788.999999999993</v>
      </c>
      <c r="H10" s="26">
        <v>60299.85</v>
      </c>
      <c r="I10" s="26">
        <v>79952.000000000015</v>
      </c>
      <c r="J10" s="26">
        <v>17669.000000000004</v>
      </c>
      <c r="K10" s="26">
        <v>0</v>
      </c>
      <c r="L10" s="26">
        <v>0</v>
      </c>
      <c r="M10" s="26">
        <v>0</v>
      </c>
      <c r="N10" s="26">
        <v>0</v>
      </c>
      <c r="O10" s="26">
        <v>26102</v>
      </c>
      <c r="P10" s="26">
        <v>457667.44999999984</v>
      </c>
      <c r="Q10" s="26">
        <v>121729.57000000002</v>
      </c>
      <c r="R10" s="27">
        <v>579267.02000000014</v>
      </c>
    </row>
    <row r="11" spans="1:18" ht="38.25" customHeight="1" x14ac:dyDescent="0.5">
      <c r="A11" s="1" t="s">
        <v>19</v>
      </c>
      <c r="B11" s="26">
        <v>1108605.2249999992</v>
      </c>
      <c r="C11" s="26">
        <v>75</v>
      </c>
      <c r="D11" s="26">
        <v>579486.37500000012</v>
      </c>
      <c r="E11" s="26">
        <v>414054.30000000022</v>
      </c>
      <c r="F11" s="26">
        <v>1229317.1499999997</v>
      </c>
      <c r="G11" s="26">
        <v>787904.10999999975</v>
      </c>
      <c r="H11" s="26">
        <v>981856.69600000011</v>
      </c>
      <c r="I11" s="26">
        <v>9315281.8079999965</v>
      </c>
      <c r="J11" s="26">
        <v>549539.29999999958</v>
      </c>
      <c r="K11" s="26">
        <v>30000</v>
      </c>
      <c r="L11" s="26">
        <v>1150</v>
      </c>
      <c r="M11" s="26">
        <v>4007</v>
      </c>
      <c r="N11" s="26">
        <v>0</v>
      </c>
      <c r="O11" s="26">
        <v>462070.90000000031</v>
      </c>
      <c r="P11" s="26">
        <v>15463347.864000019</v>
      </c>
      <c r="Q11" s="26">
        <v>3067849.825999999</v>
      </c>
      <c r="R11" s="27">
        <v>18531197.689999986</v>
      </c>
    </row>
    <row r="12" spans="1:18" ht="38.25" customHeight="1" x14ac:dyDescent="0.5">
      <c r="A12" s="1" t="s">
        <v>17</v>
      </c>
      <c r="B12" s="26">
        <v>649461</v>
      </c>
      <c r="C12" s="26">
        <v>50840</v>
      </c>
      <c r="D12" s="26">
        <v>941839.00000000035</v>
      </c>
      <c r="E12" s="26">
        <v>384169.00000000041</v>
      </c>
      <c r="F12" s="26">
        <v>969108</v>
      </c>
      <c r="G12" s="26">
        <v>1645851.9999999998</v>
      </c>
      <c r="H12" s="26">
        <v>1298205.0000000002</v>
      </c>
      <c r="I12" s="26">
        <v>1352704.9999999991</v>
      </c>
      <c r="J12" s="26">
        <v>576607.00300000026</v>
      </c>
      <c r="K12" s="26">
        <v>127650</v>
      </c>
      <c r="L12" s="26">
        <v>4420</v>
      </c>
      <c r="M12" s="26">
        <v>5724</v>
      </c>
      <c r="N12" s="26">
        <v>0</v>
      </c>
      <c r="O12" s="26">
        <v>342810</v>
      </c>
      <c r="P12" s="26">
        <v>8349390.0029999875</v>
      </c>
      <c r="Q12" s="26">
        <v>3187182.9999999986</v>
      </c>
      <c r="R12" s="27">
        <v>11536573.003</v>
      </c>
    </row>
    <row r="13" spans="1:18" ht="38.25" customHeight="1" x14ac:dyDescent="0.5">
      <c r="A13" s="1" t="s">
        <v>21</v>
      </c>
      <c r="B13" s="26">
        <v>21630</v>
      </c>
      <c r="C13" s="26">
        <v>595</v>
      </c>
      <c r="D13" s="26">
        <v>23945</v>
      </c>
      <c r="E13" s="26">
        <v>27260</v>
      </c>
      <c r="F13" s="26">
        <v>14334.999999999998</v>
      </c>
      <c r="G13" s="26">
        <v>26495</v>
      </c>
      <c r="H13" s="26">
        <v>23740.000000000007</v>
      </c>
      <c r="I13" s="26">
        <v>22300</v>
      </c>
      <c r="J13" s="26">
        <v>725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157365</v>
      </c>
      <c r="Q13" s="26">
        <v>48357.999999999985</v>
      </c>
      <c r="R13" s="27">
        <v>205723.00000000006</v>
      </c>
    </row>
    <row r="14" spans="1:18" ht="38.25" customHeight="1" thickBot="1" x14ac:dyDescent="0.55000000000000004">
      <c r="A14" s="10" t="s">
        <v>92</v>
      </c>
      <c r="B14" s="28">
        <v>14169193.138</v>
      </c>
      <c r="C14" s="28">
        <v>76472</v>
      </c>
      <c r="D14" s="28">
        <v>14482666.142000008</v>
      </c>
      <c r="E14" s="28">
        <v>5732707.935999997</v>
      </c>
      <c r="F14" s="28">
        <v>14485165.954999996</v>
      </c>
      <c r="G14" s="28">
        <v>12986249.820000041</v>
      </c>
      <c r="H14" s="28">
        <v>8400139.1630000025</v>
      </c>
      <c r="I14" s="28">
        <v>21423133.054000016</v>
      </c>
      <c r="J14" s="28">
        <v>8039528.0760000022</v>
      </c>
      <c r="K14" s="28">
        <v>4965833.3150000032</v>
      </c>
      <c r="L14" s="28">
        <v>5223764.9660000028</v>
      </c>
      <c r="M14" s="28">
        <v>6792780.7519999938</v>
      </c>
      <c r="N14" s="28">
        <v>2589947.7249999996</v>
      </c>
      <c r="O14" s="28">
        <v>6317555.773000014</v>
      </c>
      <c r="P14" s="28">
        <v>125677473.81499982</v>
      </c>
      <c r="Q14" s="28">
        <v>50959592.353999898</v>
      </c>
      <c r="R14" s="29">
        <v>176636786.16900039</v>
      </c>
    </row>
  </sheetData>
  <mergeCells count="2">
    <mergeCell ref="A1:R1"/>
    <mergeCell ref="O2:R2"/>
  </mergeCells>
  <printOptions horizontalCentered="1"/>
  <pageMargins left="0.15748031496062992" right="0.11811023622047245" top="0.23622047244094491" bottom="0.49" header="0.15748031496062992" footer="0.48"/>
  <pageSetup paperSize="9" scale="8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A1:R41"/>
  <sheetViews>
    <sheetView rightToLeft="1" topLeftCell="A16" zoomScale="80" zoomScaleNormal="80" workbookViewId="0">
      <selection sqref="A1:XFD1048576"/>
    </sheetView>
  </sheetViews>
  <sheetFormatPr defaultColWidth="9" defaultRowHeight="21.75" x14ac:dyDescent="0.5"/>
  <cols>
    <col min="1" max="1" width="7.7109375" style="9" bestFit="1" customWidth="1"/>
    <col min="2" max="2" width="9.5703125" style="11" bestFit="1" customWidth="1"/>
    <col min="3" max="3" width="7.42578125" style="11" bestFit="1" customWidth="1"/>
    <col min="4" max="4" width="9.5703125" style="11" bestFit="1" customWidth="1"/>
    <col min="5" max="5" width="8.7109375" style="11" bestFit="1" customWidth="1"/>
    <col min="6" max="7" width="9.5703125" style="11" bestFit="1" customWidth="1"/>
    <col min="8" max="8" width="8.7109375" style="11" bestFit="1" customWidth="1"/>
    <col min="9" max="9" width="9.5703125" style="11" bestFit="1" customWidth="1"/>
    <col min="10" max="15" width="8.7109375" style="11" bestFit="1" customWidth="1"/>
    <col min="16" max="16" width="10.5703125" style="11" bestFit="1" customWidth="1"/>
    <col min="17" max="17" width="9.5703125" style="11" bestFit="1" customWidth="1"/>
    <col min="18" max="18" width="10.5703125" style="11" bestFit="1" customWidth="1"/>
    <col min="19" max="16384" width="9" style="11"/>
  </cols>
  <sheetData>
    <row r="1" spans="1:18" ht="24.6" customHeight="1" x14ac:dyDescent="0.5">
      <c r="A1" s="277" t="s">
        <v>91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18" ht="22.15" customHeight="1" thickBot="1" x14ac:dyDescent="0.55000000000000004">
      <c r="A2" s="11"/>
      <c r="E2" s="135"/>
      <c r="F2" s="135"/>
      <c r="G2" s="21"/>
      <c r="H2" s="21"/>
      <c r="I2" s="21"/>
      <c r="J2" s="21"/>
      <c r="K2" s="135"/>
      <c r="L2" s="135"/>
      <c r="M2" s="135"/>
      <c r="N2" s="135"/>
      <c r="O2" s="276" t="s">
        <v>74</v>
      </c>
      <c r="P2" s="276"/>
      <c r="Q2" s="276"/>
      <c r="R2" s="276"/>
    </row>
    <row r="3" spans="1:18" s="25" customFormat="1" ht="75.75" customHeight="1" x14ac:dyDescent="0.25">
      <c r="A3" s="22" t="s">
        <v>40</v>
      </c>
      <c r="B3" s="23" t="s">
        <v>112</v>
      </c>
      <c r="C3" s="23" t="s">
        <v>113</v>
      </c>
      <c r="D3" s="23" t="s">
        <v>114</v>
      </c>
      <c r="E3" s="23" t="s">
        <v>115</v>
      </c>
      <c r="F3" s="23" t="s">
        <v>116</v>
      </c>
      <c r="G3" s="23" t="s">
        <v>117</v>
      </c>
      <c r="H3" s="23" t="s">
        <v>59</v>
      </c>
      <c r="I3" s="23" t="s">
        <v>118</v>
      </c>
      <c r="J3" s="23" t="s">
        <v>63</v>
      </c>
      <c r="K3" s="23" t="s">
        <v>65</v>
      </c>
      <c r="L3" s="23" t="s">
        <v>119</v>
      </c>
      <c r="M3" s="23" t="s">
        <v>68</v>
      </c>
      <c r="N3" s="23" t="s">
        <v>69</v>
      </c>
      <c r="O3" s="23" t="s">
        <v>70</v>
      </c>
      <c r="P3" s="23" t="s">
        <v>71</v>
      </c>
      <c r="Q3" s="23" t="s">
        <v>121</v>
      </c>
      <c r="R3" s="24" t="s">
        <v>120</v>
      </c>
    </row>
    <row r="4" spans="1:18" ht="38.25" customHeight="1" x14ac:dyDescent="0.5">
      <c r="A4" s="1" t="s">
        <v>8</v>
      </c>
      <c r="B4" s="26">
        <v>68323.213000000003</v>
      </c>
      <c r="C4" s="26">
        <v>0</v>
      </c>
      <c r="D4" s="26">
        <v>41275.747000000025</v>
      </c>
      <c r="E4" s="26">
        <v>23845.261000000002</v>
      </c>
      <c r="F4" s="26">
        <v>90207.604999999996</v>
      </c>
      <c r="G4" s="26">
        <v>63927.00999999998</v>
      </c>
      <c r="H4" s="26">
        <v>34911.767</v>
      </c>
      <c r="I4" s="26">
        <v>73178.876000000004</v>
      </c>
      <c r="J4" s="26">
        <v>35101.973000000013</v>
      </c>
      <c r="K4" s="26">
        <v>25076.989999999998</v>
      </c>
      <c r="L4" s="26">
        <v>28790.616000000005</v>
      </c>
      <c r="M4" s="26">
        <v>31598.842000000001</v>
      </c>
      <c r="N4" s="26">
        <v>23982.474999999999</v>
      </c>
      <c r="O4" s="26">
        <v>35453.412000000011</v>
      </c>
      <c r="P4" s="26">
        <v>575673.78700000001</v>
      </c>
      <c r="Q4" s="26">
        <v>262131.03</v>
      </c>
      <c r="R4" s="27">
        <v>837804.81700000004</v>
      </c>
    </row>
    <row r="5" spans="1:18" ht="38.25" customHeight="1" x14ac:dyDescent="0.5">
      <c r="A5" s="97" t="s">
        <v>12</v>
      </c>
      <c r="B5" s="26">
        <v>11627836.000000004</v>
      </c>
      <c r="C5" s="26">
        <v>0</v>
      </c>
      <c r="D5" s="26">
        <v>12101430.699999992</v>
      </c>
      <c r="E5" s="26">
        <v>4462034.0749999983</v>
      </c>
      <c r="F5" s="26">
        <v>11521745.800000004</v>
      </c>
      <c r="G5" s="26">
        <v>9861608.3000000045</v>
      </c>
      <c r="H5" s="26">
        <v>5548678.1499999957</v>
      </c>
      <c r="I5" s="26">
        <v>9577464.4699999969</v>
      </c>
      <c r="J5" s="26">
        <v>6428520.8999999948</v>
      </c>
      <c r="K5" s="26">
        <v>4593075.2250000024</v>
      </c>
      <c r="L5" s="26">
        <v>5005986.1500000004</v>
      </c>
      <c r="M5" s="26">
        <v>6604287.7099999944</v>
      </c>
      <c r="N5" s="26">
        <v>2478399.5499999993</v>
      </c>
      <c r="O5" s="26">
        <v>5064545.3610000042</v>
      </c>
      <c r="P5" s="26">
        <v>94875612.391000047</v>
      </c>
      <c r="Q5" s="26">
        <v>42154259.475000024</v>
      </c>
      <c r="R5" s="27">
        <v>137029871.86600018</v>
      </c>
    </row>
    <row r="6" spans="1:18" ht="38.25" customHeight="1" x14ac:dyDescent="0.5">
      <c r="A6" s="1" t="s">
        <v>11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/>
    </row>
    <row r="7" spans="1:18" ht="38.25" customHeight="1" x14ac:dyDescent="0.5">
      <c r="A7" s="1" t="s">
        <v>13</v>
      </c>
      <c r="B7" s="26">
        <v>68822.700000000012</v>
      </c>
      <c r="C7" s="26">
        <v>8392</v>
      </c>
      <c r="D7" s="26">
        <v>63046.6</v>
      </c>
      <c r="E7" s="26">
        <v>21879.300000000003</v>
      </c>
      <c r="F7" s="26">
        <v>32759.499999999996</v>
      </c>
      <c r="G7" s="26">
        <v>45504.299999999988</v>
      </c>
      <c r="H7" s="26">
        <v>64336.9</v>
      </c>
      <c r="I7" s="26">
        <v>307859.7</v>
      </c>
      <c r="J7" s="26">
        <v>51900.200000000012</v>
      </c>
      <c r="K7" s="26">
        <v>5373.1999999999989</v>
      </c>
      <c r="L7" s="26">
        <v>5455</v>
      </c>
      <c r="M7" s="26">
        <v>3740</v>
      </c>
      <c r="N7" s="26">
        <v>0</v>
      </c>
      <c r="O7" s="26">
        <v>8110.0000000000018</v>
      </c>
      <c r="P7" s="26">
        <v>687179.4</v>
      </c>
      <c r="Q7" s="26">
        <v>148302.20299999998</v>
      </c>
      <c r="R7" s="27">
        <v>835481.60299999965</v>
      </c>
    </row>
    <row r="8" spans="1:18" ht="38.25" customHeight="1" x14ac:dyDescent="0.5">
      <c r="A8" s="1" t="s">
        <v>14</v>
      </c>
      <c r="B8" s="26">
        <v>53549.999999999993</v>
      </c>
      <c r="C8" s="26">
        <v>4000</v>
      </c>
      <c r="D8" s="26">
        <v>113000</v>
      </c>
      <c r="E8" s="26">
        <v>21700</v>
      </c>
      <c r="F8" s="26">
        <v>41350</v>
      </c>
      <c r="G8" s="26">
        <v>24949.999999999993</v>
      </c>
      <c r="H8" s="26">
        <v>35255</v>
      </c>
      <c r="I8" s="26">
        <v>48450</v>
      </c>
      <c r="J8" s="26">
        <v>11999.999999999998</v>
      </c>
      <c r="K8" s="26">
        <v>2800</v>
      </c>
      <c r="L8" s="26">
        <v>0</v>
      </c>
      <c r="M8" s="26">
        <v>0</v>
      </c>
      <c r="N8" s="26">
        <v>0</v>
      </c>
      <c r="O8" s="26">
        <v>158900.00000000003</v>
      </c>
      <c r="P8" s="26">
        <v>515955</v>
      </c>
      <c r="Q8" s="26">
        <v>148340.00000000003</v>
      </c>
      <c r="R8" s="27">
        <v>664294.99999999988</v>
      </c>
    </row>
    <row r="9" spans="1:18" ht="38.25" customHeight="1" x14ac:dyDescent="0.5">
      <c r="A9" s="1" t="s">
        <v>15</v>
      </c>
      <c r="B9" s="26">
        <v>19075.5</v>
      </c>
      <c r="C9" s="26">
        <v>0</v>
      </c>
      <c r="D9" s="26">
        <v>18489.5</v>
      </c>
      <c r="E9" s="26">
        <v>30075</v>
      </c>
      <c r="F9" s="26">
        <v>32796</v>
      </c>
      <c r="G9" s="26">
        <v>38098</v>
      </c>
      <c r="H9" s="26">
        <v>19887</v>
      </c>
      <c r="I9" s="26">
        <v>64898.999999999993</v>
      </c>
      <c r="J9" s="26">
        <v>8710.4999999999982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228026.5</v>
      </c>
      <c r="Q9" s="26">
        <v>41667.299999999996</v>
      </c>
      <c r="R9" s="27">
        <v>269693.8</v>
      </c>
    </row>
    <row r="10" spans="1:18" ht="38.25" customHeight="1" x14ac:dyDescent="0.5">
      <c r="A10" s="1" t="s">
        <v>20</v>
      </c>
      <c r="B10" s="26">
        <v>20500</v>
      </c>
      <c r="C10" s="26">
        <v>5000</v>
      </c>
      <c r="D10" s="26">
        <v>20499.999999999996</v>
      </c>
      <c r="E10" s="26">
        <v>2820</v>
      </c>
      <c r="F10" s="26">
        <v>6168</v>
      </c>
      <c r="G10" s="26">
        <v>6560.0000000000009</v>
      </c>
      <c r="H10" s="26">
        <v>20770.875</v>
      </c>
      <c r="I10" s="26">
        <v>28990.000000000004</v>
      </c>
      <c r="J10" s="26">
        <v>3690.0000000000005</v>
      </c>
      <c r="K10" s="26">
        <v>0</v>
      </c>
      <c r="L10" s="26">
        <v>0</v>
      </c>
      <c r="M10" s="26">
        <v>0</v>
      </c>
      <c r="N10" s="26">
        <v>0</v>
      </c>
      <c r="O10" s="26">
        <v>17622</v>
      </c>
      <c r="P10" s="26">
        <v>132620.875</v>
      </c>
      <c r="Q10" s="26">
        <v>41974.19999999999</v>
      </c>
      <c r="R10" s="27">
        <v>174595.07499999998</v>
      </c>
    </row>
    <row r="11" spans="1:18" ht="38.25" customHeight="1" x14ac:dyDescent="0.5">
      <c r="A11" s="1" t="s">
        <v>19</v>
      </c>
      <c r="B11" s="26">
        <v>538659.37499999988</v>
      </c>
      <c r="C11" s="26">
        <v>74.999999999999986</v>
      </c>
      <c r="D11" s="26">
        <v>333339.47500000033</v>
      </c>
      <c r="E11" s="26">
        <v>213998.09999999992</v>
      </c>
      <c r="F11" s="26">
        <v>566464.15</v>
      </c>
      <c r="G11" s="26">
        <v>452860.75000000017</v>
      </c>
      <c r="H11" s="26">
        <v>560805.74599999981</v>
      </c>
      <c r="I11" s="26">
        <v>8938621.3080000039</v>
      </c>
      <c r="J11" s="26">
        <v>292369.59999999992</v>
      </c>
      <c r="K11" s="26">
        <v>26060</v>
      </c>
      <c r="L11" s="26">
        <v>1050</v>
      </c>
      <c r="M11" s="26">
        <v>25</v>
      </c>
      <c r="N11" s="26">
        <v>0</v>
      </c>
      <c r="O11" s="26">
        <v>347557.59999999986</v>
      </c>
      <c r="P11" s="26">
        <v>12271886.104000015</v>
      </c>
      <c r="Q11" s="26">
        <v>1930651.3549999995</v>
      </c>
      <c r="R11" s="27">
        <v>14202537.458999993</v>
      </c>
    </row>
    <row r="12" spans="1:18" ht="38.25" customHeight="1" x14ac:dyDescent="0.5">
      <c r="A12" s="1" t="s">
        <v>17</v>
      </c>
      <c r="B12" s="26">
        <v>264385.00000000006</v>
      </c>
      <c r="C12" s="26">
        <v>3500</v>
      </c>
      <c r="D12" s="26">
        <v>430239.99999999994</v>
      </c>
      <c r="E12" s="26">
        <v>95005</v>
      </c>
      <c r="F12" s="26">
        <v>498739.99999999994</v>
      </c>
      <c r="G12" s="26">
        <v>842799.99999999988</v>
      </c>
      <c r="H12" s="26">
        <v>623264.99999999988</v>
      </c>
      <c r="I12" s="26">
        <v>540630</v>
      </c>
      <c r="J12" s="26">
        <v>321540.00299999991</v>
      </c>
      <c r="K12" s="26">
        <v>57870.000000000007</v>
      </c>
      <c r="L12" s="26">
        <v>3300</v>
      </c>
      <c r="M12" s="26">
        <v>649</v>
      </c>
      <c r="N12" s="26">
        <v>0</v>
      </c>
      <c r="O12" s="26">
        <v>228400</v>
      </c>
      <c r="P12" s="26">
        <v>3910324.0030000019</v>
      </c>
      <c r="Q12" s="26">
        <v>1693118.4999999991</v>
      </c>
      <c r="R12" s="27">
        <v>5603442.5029999986</v>
      </c>
    </row>
    <row r="13" spans="1:18" ht="38.25" customHeight="1" thickBot="1" x14ac:dyDescent="0.55000000000000004">
      <c r="A13" s="10" t="s">
        <v>92</v>
      </c>
      <c r="B13" s="28">
        <v>12661151.788000006</v>
      </c>
      <c r="C13" s="28">
        <v>20967.000000000007</v>
      </c>
      <c r="D13" s="28">
        <v>13121322.021999992</v>
      </c>
      <c r="E13" s="28">
        <v>4871356.7360000024</v>
      </c>
      <c r="F13" s="28">
        <v>12790231.055000011</v>
      </c>
      <c r="G13" s="28">
        <v>11336308.359999992</v>
      </c>
      <c r="H13" s="28">
        <v>6907910.4379999936</v>
      </c>
      <c r="I13" s="28">
        <v>19580093.354000013</v>
      </c>
      <c r="J13" s="28">
        <v>7153833.1760000046</v>
      </c>
      <c r="K13" s="28">
        <v>4710255.4150000019</v>
      </c>
      <c r="L13" s="28">
        <v>5044581.7659999989</v>
      </c>
      <c r="M13" s="28">
        <v>6640300.5520000039</v>
      </c>
      <c r="N13" s="28">
        <v>2502382.0249999994</v>
      </c>
      <c r="O13" s="28">
        <v>5860588.3729999969</v>
      </c>
      <c r="P13" s="28">
        <v>113197278.06000009</v>
      </c>
      <c r="Q13" s="28">
        <v>46420444.062999979</v>
      </c>
      <c r="R13" s="29">
        <v>159617722.12299994</v>
      </c>
    </row>
    <row r="14" spans="1:18" ht="23.25" x14ac:dyDescent="0.5">
      <c r="A14" s="277" t="s">
        <v>90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</row>
    <row r="15" spans="1:18" ht="22.5" thickBot="1" x14ac:dyDescent="0.55000000000000004">
      <c r="A15" s="11"/>
      <c r="E15" s="135"/>
      <c r="F15" s="135"/>
      <c r="G15" s="21"/>
      <c r="H15" s="21"/>
      <c r="I15" s="21"/>
      <c r="J15" s="21"/>
      <c r="K15" s="135"/>
      <c r="L15" s="135"/>
      <c r="M15" s="135"/>
      <c r="N15" s="135"/>
      <c r="O15" s="279" t="s">
        <v>74</v>
      </c>
      <c r="P15" s="279"/>
      <c r="Q15" s="279"/>
      <c r="R15" s="279"/>
    </row>
    <row r="16" spans="1:18" s="25" customFormat="1" ht="75.75" customHeight="1" x14ac:dyDescent="0.25">
      <c r="A16" s="22" t="s">
        <v>40</v>
      </c>
      <c r="B16" s="23" t="s">
        <v>112</v>
      </c>
      <c r="C16" s="23" t="s">
        <v>113</v>
      </c>
      <c r="D16" s="23" t="s">
        <v>114</v>
      </c>
      <c r="E16" s="23" t="s">
        <v>115</v>
      </c>
      <c r="F16" s="23" t="s">
        <v>116</v>
      </c>
      <c r="G16" s="23" t="s">
        <v>117</v>
      </c>
      <c r="H16" s="23" t="s">
        <v>59</v>
      </c>
      <c r="I16" s="23" t="s">
        <v>118</v>
      </c>
      <c r="J16" s="23" t="s">
        <v>63</v>
      </c>
      <c r="K16" s="23" t="s">
        <v>65</v>
      </c>
      <c r="L16" s="23" t="s">
        <v>119</v>
      </c>
      <c r="M16" s="23" t="s">
        <v>68</v>
      </c>
      <c r="N16" s="23" t="s">
        <v>69</v>
      </c>
      <c r="O16" s="23" t="s">
        <v>70</v>
      </c>
      <c r="P16" s="23" t="s">
        <v>71</v>
      </c>
      <c r="Q16" s="23" t="s">
        <v>121</v>
      </c>
      <c r="R16" s="24" t="s">
        <v>120</v>
      </c>
    </row>
    <row r="17" spans="1:18" ht="38.25" customHeight="1" x14ac:dyDescent="0.5">
      <c r="A17" s="1" t="s">
        <v>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</row>
    <row r="18" spans="1:18" ht="38.25" customHeight="1" x14ac:dyDescent="0.5">
      <c r="A18" s="97" t="s">
        <v>12</v>
      </c>
      <c r="B18" s="26">
        <v>442358.50000000006</v>
      </c>
      <c r="C18" s="26">
        <v>0</v>
      </c>
      <c r="D18" s="26">
        <v>496037.71999999991</v>
      </c>
      <c r="E18" s="26">
        <v>230502.19999999995</v>
      </c>
      <c r="F18" s="26">
        <v>427129.60000000003</v>
      </c>
      <c r="G18" s="26">
        <v>357343.70000000007</v>
      </c>
      <c r="H18" s="26">
        <v>241724.59999999998</v>
      </c>
      <c r="I18" s="26">
        <v>341987.49999999988</v>
      </c>
      <c r="J18" s="26">
        <v>330383.49999999994</v>
      </c>
      <c r="K18" s="26">
        <v>180731.90000000002</v>
      </c>
      <c r="L18" s="26">
        <v>177613.19999999998</v>
      </c>
      <c r="M18" s="26">
        <v>143308.20000000004</v>
      </c>
      <c r="N18" s="26">
        <v>87565.7</v>
      </c>
      <c r="O18" s="26">
        <v>212017.60000000003</v>
      </c>
      <c r="P18" s="26">
        <v>3668703.92</v>
      </c>
      <c r="Q18" s="26">
        <v>1697693.1</v>
      </c>
      <c r="R18" s="27">
        <v>5366397.0200000005</v>
      </c>
    </row>
    <row r="19" spans="1:18" ht="38.25" customHeight="1" x14ac:dyDescent="0.5">
      <c r="A19" s="1" t="s">
        <v>11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spans="1:18" ht="38.25" customHeight="1" x14ac:dyDescent="0.5">
      <c r="A20" s="1" t="s">
        <v>13</v>
      </c>
      <c r="B20" s="26">
        <v>19119.399999999998</v>
      </c>
      <c r="C20" s="26">
        <v>3450.0000000000005</v>
      </c>
      <c r="D20" s="26">
        <v>13966</v>
      </c>
      <c r="E20" s="26">
        <v>6595.3</v>
      </c>
      <c r="F20" s="26">
        <v>6470.3</v>
      </c>
      <c r="G20" s="26">
        <v>10748.400000000001</v>
      </c>
      <c r="H20" s="26">
        <v>14214.099999999999</v>
      </c>
      <c r="I20" s="26">
        <v>61385.2</v>
      </c>
      <c r="J20" s="26">
        <v>8315.7000000000007</v>
      </c>
      <c r="K20" s="26">
        <v>1126</v>
      </c>
      <c r="L20" s="26">
        <v>350</v>
      </c>
      <c r="M20" s="26">
        <v>115</v>
      </c>
      <c r="N20" s="26"/>
      <c r="O20" s="26">
        <v>5506.5</v>
      </c>
      <c r="P20" s="26">
        <v>151361.90000000005</v>
      </c>
      <c r="Q20" s="26">
        <v>35700.049999999996</v>
      </c>
      <c r="R20" s="27">
        <v>187061.95000000004</v>
      </c>
    </row>
    <row r="21" spans="1:18" ht="38.25" customHeight="1" x14ac:dyDescent="0.5">
      <c r="A21" s="1" t="s">
        <v>14</v>
      </c>
      <c r="B21" s="26">
        <v>220</v>
      </c>
      <c r="C21" s="26">
        <v>0</v>
      </c>
      <c r="D21" s="26">
        <v>170</v>
      </c>
      <c r="E21" s="26">
        <v>0</v>
      </c>
      <c r="F21" s="26">
        <v>0</v>
      </c>
      <c r="G21" s="26">
        <v>0</v>
      </c>
      <c r="H21" s="26">
        <v>550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940</v>
      </c>
      <c r="Q21" s="26">
        <v>510</v>
      </c>
      <c r="R21" s="27">
        <v>1450</v>
      </c>
    </row>
    <row r="22" spans="1:18" ht="38.25" customHeight="1" x14ac:dyDescent="0.5">
      <c r="A22" s="1" t="s">
        <v>15</v>
      </c>
      <c r="B22" s="26">
        <v>22063</v>
      </c>
      <c r="C22" s="26">
        <v>0</v>
      </c>
      <c r="D22" s="26">
        <v>27629.5</v>
      </c>
      <c r="E22" s="26">
        <v>75693.499999999985</v>
      </c>
      <c r="F22" s="26">
        <v>79590</v>
      </c>
      <c r="G22" s="26">
        <v>65030</v>
      </c>
      <c r="H22" s="26">
        <v>76480.099999999991</v>
      </c>
      <c r="I22" s="26">
        <v>177669.49999999994</v>
      </c>
      <c r="J22" s="26">
        <v>20055.000000000004</v>
      </c>
      <c r="K22" s="26">
        <v>0</v>
      </c>
      <c r="L22" s="26">
        <v>0</v>
      </c>
      <c r="M22" s="26">
        <v>0</v>
      </c>
      <c r="N22" s="26">
        <v>0</v>
      </c>
      <c r="O22" s="26">
        <v>2040</v>
      </c>
      <c r="P22" s="26">
        <v>546250.59999999974</v>
      </c>
      <c r="Q22" s="26">
        <v>45868.799999999988</v>
      </c>
      <c r="R22" s="27">
        <v>591969.4</v>
      </c>
    </row>
    <row r="23" spans="1:18" ht="38.25" customHeight="1" x14ac:dyDescent="0.5">
      <c r="A23" s="1" t="s">
        <v>20</v>
      </c>
      <c r="B23" s="26">
        <v>47628.60000000002</v>
      </c>
      <c r="C23" s="26">
        <v>4120</v>
      </c>
      <c r="D23" s="26">
        <v>41850.000000000007</v>
      </c>
      <c r="E23" s="26">
        <v>32080</v>
      </c>
      <c r="F23" s="26">
        <v>34189</v>
      </c>
      <c r="G23" s="26">
        <v>52228.999999999993</v>
      </c>
      <c r="H23" s="26">
        <v>39528.975000000013</v>
      </c>
      <c r="I23" s="26">
        <v>50961.999999999978</v>
      </c>
      <c r="J23" s="26">
        <v>13979.000000000005</v>
      </c>
      <c r="K23" s="26">
        <v>0</v>
      </c>
      <c r="L23" s="26">
        <v>0</v>
      </c>
      <c r="M23" s="26">
        <v>0</v>
      </c>
      <c r="N23" s="26">
        <v>0</v>
      </c>
      <c r="O23" s="26">
        <v>8480</v>
      </c>
      <c r="P23" s="26">
        <v>325046.57500000001</v>
      </c>
      <c r="Q23" s="26">
        <v>79755.37000000001</v>
      </c>
      <c r="R23" s="27">
        <v>404671.94500000007</v>
      </c>
    </row>
    <row r="24" spans="1:18" ht="38.25" customHeight="1" x14ac:dyDescent="0.5">
      <c r="A24" s="1" t="s">
        <v>19</v>
      </c>
      <c r="B24" s="26">
        <v>569945.85000000079</v>
      </c>
      <c r="C24" s="26">
        <v>0</v>
      </c>
      <c r="D24" s="26">
        <v>246146.89999999991</v>
      </c>
      <c r="E24" s="26">
        <v>200056.20000000024</v>
      </c>
      <c r="F24" s="26">
        <v>662853.00000000047</v>
      </c>
      <c r="G24" s="26">
        <v>335043.36</v>
      </c>
      <c r="H24" s="26">
        <v>421050.9499999999</v>
      </c>
      <c r="I24" s="26">
        <v>376660.49999999988</v>
      </c>
      <c r="J24" s="26">
        <v>257169.70000000004</v>
      </c>
      <c r="K24" s="26">
        <v>3940.0000000000005</v>
      </c>
      <c r="L24" s="26">
        <v>100</v>
      </c>
      <c r="M24" s="26">
        <v>3982.0000000000009</v>
      </c>
      <c r="N24" s="26">
        <v>0</v>
      </c>
      <c r="O24" s="26">
        <v>114513.30000000002</v>
      </c>
      <c r="P24" s="26">
        <v>3191461.759999997</v>
      </c>
      <c r="Q24" s="26">
        <v>1137198.4709999994</v>
      </c>
      <c r="R24" s="27">
        <v>4328660.2309999987</v>
      </c>
    </row>
    <row r="25" spans="1:18" ht="38.25" customHeight="1" x14ac:dyDescent="0.5">
      <c r="A25" s="1" t="s">
        <v>17</v>
      </c>
      <c r="B25" s="26">
        <v>385075.99999999942</v>
      </c>
      <c r="C25" s="26">
        <v>47339.999999999985</v>
      </c>
      <c r="D25" s="26">
        <v>511599.00000000035</v>
      </c>
      <c r="E25" s="26">
        <v>289163.99999999988</v>
      </c>
      <c r="F25" s="26">
        <v>470367.99999999994</v>
      </c>
      <c r="G25" s="26">
        <v>803052.00000000023</v>
      </c>
      <c r="H25" s="26">
        <v>674940</v>
      </c>
      <c r="I25" s="26">
        <v>812074.99999999965</v>
      </c>
      <c r="J25" s="26">
        <v>255067.00000000006</v>
      </c>
      <c r="K25" s="26">
        <v>69779.999999999985</v>
      </c>
      <c r="L25" s="26">
        <v>1120</v>
      </c>
      <c r="M25" s="26">
        <v>5075.0000000000009</v>
      </c>
      <c r="N25" s="26">
        <v>0</v>
      </c>
      <c r="O25" s="26">
        <v>114410.00000000001</v>
      </c>
      <c r="P25" s="26">
        <v>4439066</v>
      </c>
      <c r="Q25" s="26">
        <v>1494064.4999999988</v>
      </c>
      <c r="R25" s="27">
        <v>5933130.5000000009</v>
      </c>
    </row>
    <row r="26" spans="1:18" ht="38.25" customHeight="1" x14ac:dyDescent="0.5">
      <c r="A26" s="1" t="s">
        <v>21</v>
      </c>
      <c r="B26" s="26">
        <v>21630</v>
      </c>
      <c r="C26" s="26">
        <v>595</v>
      </c>
      <c r="D26" s="26">
        <v>23945</v>
      </c>
      <c r="E26" s="26">
        <v>27260</v>
      </c>
      <c r="F26" s="26">
        <v>14334.999999999998</v>
      </c>
      <c r="G26" s="26">
        <v>26495</v>
      </c>
      <c r="H26" s="26">
        <v>23740.000000000007</v>
      </c>
      <c r="I26" s="26">
        <v>22300</v>
      </c>
      <c r="J26" s="26">
        <v>725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157365</v>
      </c>
      <c r="Q26" s="26">
        <v>48357.999999999985</v>
      </c>
      <c r="R26" s="27">
        <v>205723.00000000006</v>
      </c>
    </row>
    <row r="27" spans="1:18" ht="38.25" customHeight="1" thickBot="1" x14ac:dyDescent="0.55000000000000004">
      <c r="A27" s="10" t="s">
        <v>92</v>
      </c>
      <c r="B27" s="28">
        <v>1508041.349999998</v>
      </c>
      <c r="C27" s="28">
        <v>55505.000000000015</v>
      </c>
      <c r="D27" s="28">
        <v>1361344.1200000008</v>
      </c>
      <c r="E27" s="28">
        <v>861351.20000000088</v>
      </c>
      <c r="F27" s="28">
        <v>1694934.9000000001</v>
      </c>
      <c r="G27" s="28">
        <v>1649941.4600000023</v>
      </c>
      <c r="H27" s="28">
        <v>1492228.7249999989</v>
      </c>
      <c r="I27" s="28">
        <v>1843039.6999999983</v>
      </c>
      <c r="J27" s="28">
        <v>885694.90000000014</v>
      </c>
      <c r="K27" s="28">
        <v>255577.90000000005</v>
      </c>
      <c r="L27" s="28">
        <v>179183.2</v>
      </c>
      <c r="M27" s="28">
        <v>152480.20000000007</v>
      </c>
      <c r="N27" s="28">
        <v>87565.7</v>
      </c>
      <c r="O27" s="28">
        <v>456967.4000000002</v>
      </c>
      <c r="P27" s="28">
        <v>12480195.754999988</v>
      </c>
      <c r="Q27" s="28">
        <v>4539148.2910000021</v>
      </c>
      <c r="R27" s="29">
        <v>17019064.046000011</v>
      </c>
    </row>
    <row r="28" spans="1:18" ht="23.25" x14ac:dyDescent="0.5">
      <c r="A28" s="277" t="s">
        <v>124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</row>
    <row r="29" spans="1:18" ht="22.5" thickBot="1" x14ac:dyDescent="0.55000000000000004">
      <c r="A29" s="11"/>
      <c r="E29" s="135"/>
      <c r="F29" s="135"/>
      <c r="G29" s="21"/>
      <c r="H29" s="21"/>
      <c r="I29" s="21"/>
      <c r="J29" s="21"/>
      <c r="K29" s="135"/>
      <c r="L29" s="135"/>
      <c r="M29" s="135"/>
      <c r="N29" s="135"/>
      <c r="O29" s="279" t="s">
        <v>74</v>
      </c>
      <c r="P29" s="279"/>
      <c r="Q29" s="279"/>
      <c r="R29" s="279"/>
    </row>
    <row r="30" spans="1:18" s="25" customFormat="1" ht="75.75" customHeight="1" x14ac:dyDescent="0.25">
      <c r="A30" s="22" t="s">
        <v>40</v>
      </c>
      <c r="B30" s="23" t="s">
        <v>112</v>
      </c>
      <c r="C30" s="23" t="s">
        <v>113</v>
      </c>
      <c r="D30" s="23" t="s">
        <v>114</v>
      </c>
      <c r="E30" s="23" t="s">
        <v>115</v>
      </c>
      <c r="F30" s="23" t="s">
        <v>116</v>
      </c>
      <c r="G30" s="23" t="s">
        <v>117</v>
      </c>
      <c r="H30" s="23" t="s">
        <v>59</v>
      </c>
      <c r="I30" s="23" t="s">
        <v>118</v>
      </c>
      <c r="J30" s="23" t="s">
        <v>63</v>
      </c>
      <c r="K30" s="23" t="s">
        <v>65</v>
      </c>
      <c r="L30" s="23" t="s">
        <v>119</v>
      </c>
      <c r="M30" s="23" t="s">
        <v>68</v>
      </c>
      <c r="N30" s="23" t="s">
        <v>69</v>
      </c>
      <c r="O30" s="23" t="s">
        <v>70</v>
      </c>
      <c r="P30" s="23" t="s">
        <v>71</v>
      </c>
      <c r="Q30" s="23" t="s">
        <v>121</v>
      </c>
      <c r="R30" s="24" t="s">
        <v>120</v>
      </c>
    </row>
    <row r="31" spans="1:18" ht="38.25" customHeight="1" x14ac:dyDescent="0.5">
      <c r="A31" s="1" t="s">
        <v>8</v>
      </c>
      <c r="B31" s="26">
        <v>68323.213000000003</v>
      </c>
      <c r="C31" s="26">
        <v>0</v>
      </c>
      <c r="D31" s="26">
        <v>41275.747000000025</v>
      </c>
      <c r="E31" s="26">
        <v>23845.261000000002</v>
      </c>
      <c r="F31" s="26">
        <v>90207.604999999996</v>
      </c>
      <c r="G31" s="26">
        <v>63927.00999999998</v>
      </c>
      <c r="H31" s="26">
        <v>34911.767</v>
      </c>
      <c r="I31" s="26">
        <v>73178.876000000004</v>
      </c>
      <c r="J31" s="26">
        <v>35101.973000000013</v>
      </c>
      <c r="K31" s="26">
        <v>25076.989999999998</v>
      </c>
      <c r="L31" s="26">
        <v>28790.616000000005</v>
      </c>
      <c r="M31" s="26">
        <v>31598.842000000001</v>
      </c>
      <c r="N31" s="26">
        <v>23982.474999999999</v>
      </c>
      <c r="O31" s="26">
        <v>35453.412000000011</v>
      </c>
      <c r="P31" s="26">
        <v>575673.78700000001</v>
      </c>
      <c r="Q31" s="26">
        <v>262131.03</v>
      </c>
      <c r="R31" s="27">
        <v>837804.81700000004</v>
      </c>
    </row>
    <row r="32" spans="1:18" ht="38.25" customHeight="1" x14ac:dyDescent="0.5">
      <c r="A32" s="97" t="s">
        <v>12</v>
      </c>
      <c r="B32" s="26">
        <v>12070194.5</v>
      </c>
      <c r="C32" s="26">
        <v>0</v>
      </c>
      <c r="D32" s="26">
        <v>12597468.420000013</v>
      </c>
      <c r="E32" s="26">
        <v>4692536.2750000041</v>
      </c>
      <c r="F32" s="26">
        <v>11948875.400000019</v>
      </c>
      <c r="G32" s="26">
        <v>10218952.000000006</v>
      </c>
      <c r="H32" s="26">
        <v>5790402.7500000019</v>
      </c>
      <c r="I32" s="26">
        <v>9919451.9699999895</v>
      </c>
      <c r="J32" s="26">
        <v>6758904.399999992</v>
      </c>
      <c r="K32" s="26">
        <v>4773807.125</v>
      </c>
      <c r="L32" s="26">
        <v>5183599.3499999996</v>
      </c>
      <c r="M32" s="26">
        <v>6747595.9099999964</v>
      </c>
      <c r="N32" s="26">
        <v>2565965.2500000014</v>
      </c>
      <c r="O32" s="26">
        <v>5276562.9609999945</v>
      </c>
      <c r="P32" s="26">
        <v>98544316.311000019</v>
      </c>
      <c r="Q32" s="26">
        <v>43851952.575000018</v>
      </c>
      <c r="R32" s="27">
        <v>142396268.88600013</v>
      </c>
    </row>
    <row r="33" spans="1:18" ht="38.25" customHeight="1" x14ac:dyDescent="0.5">
      <c r="A33" s="1" t="s">
        <v>11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7"/>
    </row>
    <row r="34" spans="1:18" ht="38.25" customHeight="1" x14ac:dyDescent="0.5">
      <c r="A34" s="1" t="s">
        <v>13</v>
      </c>
      <c r="B34" s="26">
        <v>87942.099999999991</v>
      </c>
      <c r="C34" s="26">
        <v>11842</v>
      </c>
      <c r="D34" s="26">
        <v>77012.599999999977</v>
      </c>
      <c r="E34" s="26">
        <v>28474.600000000006</v>
      </c>
      <c r="F34" s="26">
        <v>39229.80000000001</v>
      </c>
      <c r="G34" s="26">
        <v>56252.69999999999</v>
      </c>
      <c r="H34" s="26">
        <v>78550.999999999985</v>
      </c>
      <c r="I34" s="26">
        <v>369244.9</v>
      </c>
      <c r="J34" s="26">
        <v>60215.899999999987</v>
      </c>
      <c r="K34" s="26">
        <v>6499.2000000000016</v>
      </c>
      <c r="L34" s="26">
        <v>5805</v>
      </c>
      <c r="M34" s="26">
        <v>3855</v>
      </c>
      <c r="N34" s="26">
        <v>0</v>
      </c>
      <c r="O34" s="26">
        <v>13616.500000000002</v>
      </c>
      <c r="P34" s="26">
        <v>838541.2999999997</v>
      </c>
      <c r="Q34" s="26">
        <v>184002.25299999997</v>
      </c>
      <c r="R34" s="27">
        <v>1022543.5530000004</v>
      </c>
    </row>
    <row r="35" spans="1:18" ht="38.25" customHeight="1" x14ac:dyDescent="0.5">
      <c r="A35" s="1" t="s">
        <v>14</v>
      </c>
      <c r="B35" s="26">
        <v>53769.999999999993</v>
      </c>
      <c r="C35" s="26">
        <v>4000</v>
      </c>
      <c r="D35" s="26">
        <v>113170</v>
      </c>
      <c r="E35" s="26">
        <v>21700</v>
      </c>
      <c r="F35" s="26">
        <v>41350.000000000007</v>
      </c>
      <c r="G35" s="26">
        <v>24950</v>
      </c>
      <c r="H35" s="26">
        <v>35804.999999999993</v>
      </c>
      <c r="I35" s="26">
        <v>48449.999999999993</v>
      </c>
      <c r="J35" s="26">
        <v>12000</v>
      </c>
      <c r="K35" s="26">
        <v>2800</v>
      </c>
      <c r="L35" s="26">
        <v>0</v>
      </c>
      <c r="M35" s="26">
        <v>0</v>
      </c>
      <c r="N35" s="26">
        <v>0</v>
      </c>
      <c r="O35" s="26">
        <v>158900</v>
      </c>
      <c r="P35" s="26">
        <v>516895.00000000006</v>
      </c>
      <c r="Q35" s="26">
        <v>148850.00000000006</v>
      </c>
      <c r="R35" s="27">
        <v>665745</v>
      </c>
    </row>
    <row r="36" spans="1:18" ht="38.25" customHeight="1" x14ac:dyDescent="0.5">
      <c r="A36" s="1" t="s">
        <v>15</v>
      </c>
      <c r="B36" s="26">
        <v>41138.5</v>
      </c>
      <c r="C36" s="26">
        <v>0</v>
      </c>
      <c r="D36" s="26">
        <v>46118.999999999993</v>
      </c>
      <c r="E36" s="26">
        <v>105768.5</v>
      </c>
      <c r="F36" s="26">
        <v>112386</v>
      </c>
      <c r="G36" s="26">
        <v>103128.00000000001</v>
      </c>
      <c r="H36" s="26">
        <v>96367.099999999991</v>
      </c>
      <c r="I36" s="26">
        <v>242568.5</v>
      </c>
      <c r="J36" s="26">
        <v>28765.500000000007</v>
      </c>
      <c r="K36" s="26">
        <v>0</v>
      </c>
      <c r="L36" s="26">
        <v>0</v>
      </c>
      <c r="M36" s="26">
        <v>0</v>
      </c>
      <c r="N36" s="26">
        <v>0</v>
      </c>
      <c r="O36" s="26">
        <v>2040</v>
      </c>
      <c r="P36" s="26">
        <v>774277.09999999974</v>
      </c>
      <c r="Q36" s="26">
        <v>87536.099999999977</v>
      </c>
      <c r="R36" s="27">
        <v>861663.19999999972</v>
      </c>
    </row>
    <row r="37" spans="1:18" ht="38.25" customHeight="1" x14ac:dyDescent="0.5">
      <c r="A37" s="1" t="s">
        <v>20</v>
      </c>
      <c r="B37" s="26">
        <v>68128.600000000006</v>
      </c>
      <c r="C37" s="26">
        <v>9120</v>
      </c>
      <c r="D37" s="26">
        <v>62349.999999999971</v>
      </c>
      <c r="E37" s="26">
        <v>34900.000000000007</v>
      </c>
      <c r="F37" s="26">
        <v>40357</v>
      </c>
      <c r="G37" s="26">
        <v>58788.999999999993</v>
      </c>
      <c r="H37" s="26">
        <v>60299.85</v>
      </c>
      <c r="I37" s="26">
        <v>79952.000000000015</v>
      </c>
      <c r="J37" s="26">
        <v>17669.000000000004</v>
      </c>
      <c r="K37" s="26">
        <v>0</v>
      </c>
      <c r="L37" s="26">
        <v>0</v>
      </c>
      <c r="M37" s="26">
        <v>0</v>
      </c>
      <c r="N37" s="26">
        <v>0</v>
      </c>
      <c r="O37" s="26">
        <v>26102</v>
      </c>
      <c r="P37" s="26">
        <v>457667.44999999984</v>
      </c>
      <c r="Q37" s="26">
        <v>121729.57000000002</v>
      </c>
      <c r="R37" s="27">
        <v>579267.02000000014</v>
      </c>
    </row>
    <row r="38" spans="1:18" ht="38.25" customHeight="1" x14ac:dyDescent="0.5">
      <c r="A38" s="1" t="s">
        <v>19</v>
      </c>
      <c r="B38" s="26">
        <v>1108605.2249999992</v>
      </c>
      <c r="C38" s="26">
        <v>75</v>
      </c>
      <c r="D38" s="26">
        <v>579486.37500000012</v>
      </c>
      <c r="E38" s="26">
        <v>414054.30000000022</v>
      </c>
      <c r="F38" s="26">
        <v>1229317.1499999997</v>
      </c>
      <c r="G38" s="26">
        <v>787904.10999999975</v>
      </c>
      <c r="H38" s="26">
        <v>981856.69600000011</v>
      </c>
      <c r="I38" s="26">
        <v>9315281.8079999965</v>
      </c>
      <c r="J38" s="26">
        <v>549539.29999999958</v>
      </c>
      <c r="K38" s="26">
        <v>30000</v>
      </c>
      <c r="L38" s="26">
        <v>1150</v>
      </c>
      <c r="M38" s="26">
        <v>4007</v>
      </c>
      <c r="N38" s="26">
        <v>0</v>
      </c>
      <c r="O38" s="26">
        <v>462070.90000000031</v>
      </c>
      <c r="P38" s="26">
        <v>15463347.864000019</v>
      </c>
      <c r="Q38" s="26">
        <v>3067849.825999999</v>
      </c>
      <c r="R38" s="27">
        <v>18531197.689999986</v>
      </c>
    </row>
    <row r="39" spans="1:18" ht="38.25" customHeight="1" x14ac:dyDescent="0.5">
      <c r="A39" s="1" t="s">
        <v>17</v>
      </c>
      <c r="B39" s="26">
        <v>649461</v>
      </c>
      <c r="C39" s="26">
        <v>50840</v>
      </c>
      <c r="D39" s="26">
        <v>941839.00000000035</v>
      </c>
      <c r="E39" s="26">
        <v>384169.00000000041</v>
      </c>
      <c r="F39" s="26">
        <v>969108</v>
      </c>
      <c r="G39" s="26">
        <v>1645851.9999999998</v>
      </c>
      <c r="H39" s="26">
        <v>1298205.0000000002</v>
      </c>
      <c r="I39" s="26">
        <v>1352704.9999999991</v>
      </c>
      <c r="J39" s="26">
        <v>576607.00300000026</v>
      </c>
      <c r="K39" s="26">
        <v>127650</v>
      </c>
      <c r="L39" s="26">
        <v>4420</v>
      </c>
      <c r="M39" s="26">
        <v>5724</v>
      </c>
      <c r="N39" s="26">
        <v>0</v>
      </c>
      <c r="O39" s="26">
        <v>342810</v>
      </c>
      <c r="P39" s="26">
        <v>8349390.0029999875</v>
      </c>
      <c r="Q39" s="26">
        <v>3187182.9999999986</v>
      </c>
      <c r="R39" s="27">
        <v>11536573.003</v>
      </c>
    </row>
    <row r="40" spans="1:18" ht="38.25" customHeight="1" x14ac:dyDescent="0.5">
      <c r="A40" s="1" t="s">
        <v>21</v>
      </c>
      <c r="B40" s="26">
        <v>21630</v>
      </c>
      <c r="C40" s="26">
        <v>595</v>
      </c>
      <c r="D40" s="26">
        <v>23945</v>
      </c>
      <c r="E40" s="26">
        <v>27260</v>
      </c>
      <c r="F40" s="26">
        <v>14334.999999999998</v>
      </c>
      <c r="G40" s="26">
        <v>26495</v>
      </c>
      <c r="H40" s="26">
        <v>23740.000000000007</v>
      </c>
      <c r="I40" s="26">
        <v>22300</v>
      </c>
      <c r="J40" s="26">
        <v>725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157365</v>
      </c>
      <c r="Q40" s="26">
        <v>48357.999999999985</v>
      </c>
      <c r="R40" s="27">
        <v>205723.00000000006</v>
      </c>
    </row>
    <row r="41" spans="1:18" ht="38.25" customHeight="1" thickBot="1" x14ac:dyDescent="0.55000000000000004">
      <c r="A41" s="10" t="s">
        <v>92</v>
      </c>
      <c r="B41" s="28">
        <v>14169193.138</v>
      </c>
      <c r="C41" s="28">
        <v>76472</v>
      </c>
      <c r="D41" s="28">
        <v>14482666.142000008</v>
      </c>
      <c r="E41" s="28">
        <v>5732707.935999997</v>
      </c>
      <c r="F41" s="28">
        <v>14485165.954999996</v>
      </c>
      <c r="G41" s="28">
        <v>12986249.820000041</v>
      </c>
      <c r="H41" s="28">
        <v>8400139.1630000025</v>
      </c>
      <c r="I41" s="28">
        <v>21423133.054000016</v>
      </c>
      <c r="J41" s="28">
        <v>8039528.0760000022</v>
      </c>
      <c r="K41" s="28">
        <v>4965833.3150000032</v>
      </c>
      <c r="L41" s="28">
        <v>5223764.9660000028</v>
      </c>
      <c r="M41" s="28">
        <v>6792780.7519999938</v>
      </c>
      <c r="N41" s="28">
        <v>2589947.7249999996</v>
      </c>
      <c r="O41" s="28">
        <v>6317555.773000014</v>
      </c>
      <c r="P41" s="28">
        <v>125677473.81499982</v>
      </c>
      <c r="Q41" s="28">
        <v>50959592.353999898</v>
      </c>
      <c r="R41" s="29">
        <v>176636786.16900039</v>
      </c>
    </row>
  </sheetData>
  <mergeCells count="6">
    <mergeCell ref="O29:R29"/>
    <mergeCell ref="A1:R1"/>
    <mergeCell ref="O2:R2"/>
    <mergeCell ref="A14:R14"/>
    <mergeCell ref="O15:R15"/>
    <mergeCell ref="A28:R28"/>
  </mergeCells>
  <printOptions horizontalCentered="1"/>
  <pageMargins left="0.15748031496062992" right="0.11811023622047245" top="0.23622047244094491" bottom="0.49" header="0.15748031496062992" footer="0.48"/>
  <pageSetup paperSize="9" scale="8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E49"/>
  <sheetViews>
    <sheetView rightToLeft="1" zoomScale="80" zoomScaleNormal="80" workbookViewId="0">
      <selection activeCell="B3" sqref="B3"/>
    </sheetView>
  </sheetViews>
  <sheetFormatPr defaultColWidth="9" defaultRowHeight="21.75" x14ac:dyDescent="0.5"/>
  <cols>
    <col min="1" max="1" width="9" style="11"/>
    <col min="2" max="2" width="28.140625" style="11" customWidth="1"/>
    <col min="3" max="3" width="34" style="11" customWidth="1"/>
    <col min="4" max="4" width="34.140625" style="11" customWidth="1"/>
    <col min="5" max="5" width="27.42578125" style="11" customWidth="1"/>
    <col min="6" max="16384" width="9" style="11"/>
  </cols>
  <sheetData>
    <row r="2" spans="2:5" ht="18.75" customHeight="1" x14ac:dyDescent="0.5">
      <c r="B2" s="280" t="s">
        <v>134</v>
      </c>
      <c r="C2" s="280"/>
      <c r="D2" s="280"/>
    </row>
    <row r="3" spans="2:5" ht="18.75" customHeight="1" thickBot="1" x14ac:dyDescent="0.55000000000000004">
      <c r="B3" s="11" t="s">
        <v>162</v>
      </c>
      <c r="C3" s="66"/>
      <c r="D3" s="67" t="s">
        <v>41</v>
      </c>
    </row>
    <row r="4" spans="2:5" ht="42.75" customHeight="1" x14ac:dyDescent="0.5">
      <c r="B4" s="68" t="s">
        <v>22</v>
      </c>
      <c r="C4" s="69" t="s">
        <v>42</v>
      </c>
      <c r="D4" s="70" t="s">
        <v>43</v>
      </c>
    </row>
    <row r="5" spans="2:5" ht="42.75" customHeight="1" x14ac:dyDescent="0.5">
      <c r="B5" s="71" t="s">
        <v>1</v>
      </c>
      <c r="C5" s="72">
        <v>7692518.4469999997</v>
      </c>
      <c r="D5" s="73">
        <v>326293029.94899952</v>
      </c>
    </row>
    <row r="6" spans="2:5" ht="42.75" customHeight="1" x14ac:dyDescent="0.5">
      <c r="B6" s="71" t="s">
        <v>2</v>
      </c>
      <c r="C6" s="74">
        <v>222767.41899999999</v>
      </c>
      <c r="D6" s="75">
        <v>1779031.7689999989</v>
      </c>
    </row>
    <row r="7" spans="2:5" ht="42.75" customHeight="1" x14ac:dyDescent="0.5">
      <c r="B7" s="71" t="s">
        <v>3</v>
      </c>
      <c r="C7" s="74">
        <v>19948654.473999992</v>
      </c>
      <c r="D7" s="75">
        <v>89254139.00500004</v>
      </c>
    </row>
    <row r="8" spans="2:5" ht="42.75" customHeight="1" x14ac:dyDescent="0.5">
      <c r="B8" s="71" t="s">
        <v>4</v>
      </c>
      <c r="C8" s="74">
        <v>24045.35999999999</v>
      </c>
      <c r="D8" s="75">
        <v>2056590.4179999998</v>
      </c>
    </row>
    <row r="9" spans="2:5" ht="42.75" customHeight="1" x14ac:dyDescent="0.5">
      <c r="B9" s="76" t="s">
        <v>29</v>
      </c>
      <c r="C9" s="77">
        <v>27887985.699999992</v>
      </c>
      <c r="D9" s="78">
        <v>419382791.14099956</v>
      </c>
      <c r="E9" s="79"/>
    </row>
    <row r="10" spans="2:5" ht="42.75" customHeight="1" x14ac:dyDescent="0.5">
      <c r="B10" s="71" t="s">
        <v>23</v>
      </c>
      <c r="C10" s="74">
        <v>660449.42700000072</v>
      </c>
      <c r="D10" s="75">
        <v>24454917.163999978</v>
      </c>
    </row>
    <row r="11" spans="2:5" ht="42.75" customHeight="1" x14ac:dyDescent="0.5">
      <c r="B11" s="71" t="s">
        <v>24</v>
      </c>
      <c r="C11" s="74">
        <v>2821507.5989999999</v>
      </c>
      <c r="D11" s="75">
        <v>39398682.410000011</v>
      </c>
    </row>
    <row r="12" spans="2:5" ht="42.75" customHeight="1" x14ac:dyDescent="0.5">
      <c r="B12" s="71" t="s">
        <v>25</v>
      </c>
      <c r="C12" s="74">
        <v>213084.69300000003</v>
      </c>
      <c r="D12" s="75">
        <v>6655511.8179999972</v>
      </c>
    </row>
    <row r="13" spans="2:5" ht="42.75" customHeight="1" x14ac:dyDescent="0.5">
      <c r="B13" s="76" t="s">
        <v>30</v>
      </c>
      <c r="C13" s="77">
        <v>3695041.7190000005</v>
      </c>
      <c r="D13" s="78">
        <v>70509111.39199999</v>
      </c>
    </row>
    <row r="14" spans="2:5" ht="42.75" customHeight="1" thickBot="1" x14ac:dyDescent="0.55000000000000004">
      <c r="B14" s="80" t="s">
        <v>39</v>
      </c>
      <c r="C14" s="81">
        <v>31583027.418999974</v>
      </c>
      <c r="D14" s="82">
        <v>489891902.53300005</v>
      </c>
      <c r="E14" s="79"/>
    </row>
    <row r="15" spans="2:5" x14ac:dyDescent="0.5">
      <c r="B15" s="83"/>
      <c r="C15" s="83"/>
      <c r="D15" s="83"/>
    </row>
    <row r="29" ht="15" customHeight="1" x14ac:dyDescent="0.5"/>
    <row r="49" ht="24" customHeight="1" x14ac:dyDescent="0.5"/>
  </sheetData>
  <mergeCells count="1">
    <mergeCell ref="B2:D2"/>
  </mergeCells>
  <printOptions horizontalCentered="1"/>
  <pageMargins left="0.27559055118110237" right="0.21" top="0.23622047244094491" bottom="3.937007874015748E-2" header="0.15748031496062992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30</vt:i4>
      </vt:variant>
      <vt:variant>
        <vt:lpstr>النطاقات المسماة</vt:lpstr>
      </vt:variant>
      <vt:variant>
        <vt:i4>19</vt:i4>
      </vt:variant>
    </vt:vector>
  </HeadingPairs>
  <TitlesOfParts>
    <vt:vector size="49" baseType="lpstr">
      <vt:lpstr>وحدات وغرف مرخصة 2019 محافظات(1</vt:lpstr>
      <vt:lpstr>وحدات وغرف مرخصة 2019 حضر(2 </vt:lpstr>
      <vt:lpstr>وحدات وغرف مرخصة 2019 ريف(3</vt:lpstr>
      <vt:lpstr>وحدات السكن المنفذة محافظات(4)</vt:lpstr>
      <vt:lpstr>وحدات السكن المنفذة حضر(5)</vt:lpstr>
      <vt:lpstr>وحدات السكن المنفذة ريف(6</vt:lpstr>
      <vt:lpstr>مساحة مرخصة محافظات(7)2019</vt:lpstr>
      <vt:lpstr>مساحة مرخصة حضر(8)</vt:lpstr>
      <vt:lpstr>مساحة مرخصة ريف(9)</vt:lpstr>
      <vt:lpstr>مساحة منفذة -محافظات(10)</vt:lpstr>
      <vt:lpstr>مساحة منفذة حضر -(11)</vt:lpstr>
      <vt:lpstr>مساحة منفذة -ريف(12)</vt:lpstr>
      <vt:lpstr>نسب طابقية مرخص المحافظات 13)</vt:lpstr>
      <vt:lpstr>نسب طابقية مرخص حضرتمنفذ(14</vt:lpstr>
      <vt:lpstr>نسب طابقية ريف حضر (15</vt:lpstr>
      <vt:lpstr>نسب طابقية منفذنوع البمنفذ (16)</vt:lpstr>
      <vt:lpstr>مساحة الأرض المحافظات(17)</vt:lpstr>
      <vt:lpstr>تكاليف أولية-قيمة الأرض (18((</vt:lpstr>
      <vt:lpstr>انفاق-بناء-مواد-أجور-محافظات(19</vt:lpstr>
      <vt:lpstr>انفاق-موادبناءمحافظات(20)</vt:lpstr>
      <vt:lpstr>انفاق-موادبناءحضر21)</vt:lpstr>
      <vt:lpstr>انفاق-موادبناءريف(22)</vt:lpstr>
      <vt:lpstr>انفاق-مواد-أجور-هيكل-حضر-ريف(23</vt:lpstr>
      <vt:lpstr>انفاق-مواد-أجور-اكساءحضر (24</vt:lpstr>
      <vt:lpstr>الإنفاق-مراحل البناء(25</vt:lpstr>
      <vt:lpstr>انفاق-موادبناء-محافظات-نوع  </vt:lpstr>
      <vt:lpstr>انفاق-موادإكساء-حضر</vt:lpstr>
      <vt:lpstr>انفاق-موادإكساءمحافظات)</vt:lpstr>
      <vt:lpstr>انفاق-موادإكساء-ريف()</vt:lpstr>
      <vt:lpstr>تكاليف أولية-قيمة الأرض </vt:lpstr>
      <vt:lpstr>'الإنفاق-مراحل البناء(25'!Print_Area</vt:lpstr>
      <vt:lpstr>'انفاق-مواد-أجور-اكساءحضر (24'!Print_Area</vt:lpstr>
      <vt:lpstr>'انفاق-موادبناء-محافظات-نوع  '!Print_Area</vt:lpstr>
      <vt:lpstr>'انفاق-موادبناءحضر21)'!Print_Area</vt:lpstr>
      <vt:lpstr>'انفاق-موادبناءريف(22)'!Print_Area</vt:lpstr>
      <vt:lpstr>'انفاق-موادبناءمحافظات(20)'!Print_Area</vt:lpstr>
      <vt:lpstr>'مساحة الأرض المحافظات(17)'!Print_Area</vt:lpstr>
      <vt:lpstr>'مساحة مرخصة حضر(8)'!Print_Area</vt:lpstr>
      <vt:lpstr>'مساحة مرخصة ريف(9)'!Print_Area</vt:lpstr>
      <vt:lpstr>'مساحة مرخصة محافظات(7)2019'!Print_Area</vt:lpstr>
      <vt:lpstr>'مساحة منفذة -ريف(12)'!Print_Area</vt:lpstr>
      <vt:lpstr>'مساحة منفذة -محافظات(10)'!Print_Area</vt:lpstr>
      <vt:lpstr>'مساحة منفذة حضر -(11)'!Print_Area</vt:lpstr>
      <vt:lpstr>'نسب طابقية ريف حضر (15'!Print_Area</vt:lpstr>
      <vt:lpstr>'نسب طابقية مرخص المحافظات 13)'!Print_Area</vt:lpstr>
      <vt:lpstr>'نسب طابقية مرخص حضرتمنفذ(14'!Print_Area</vt:lpstr>
      <vt:lpstr>'وحدات وغرف مرخصة 2019 حضر(2 '!Print_Area</vt:lpstr>
      <vt:lpstr>'وحدات وغرف مرخصة 2019 ريف(3'!Print_Area</vt:lpstr>
      <vt:lpstr>'وحدات وغرف مرخصة 2019 محافظات(1'!Print_Area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BushraTELLO</dc:creator>
  <cp:lastModifiedBy>DELL</cp:lastModifiedBy>
  <cp:lastPrinted>2023-07-30T10:54:51Z</cp:lastPrinted>
  <dcterms:created xsi:type="dcterms:W3CDTF">2023-06-26T09:13:03Z</dcterms:created>
  <dcterms:modified xsi:type="dcterms:W3CDTF">2026-04-24T16:06:57Z</dcterms:modified>
</cp:coreProperties>
</file>